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6\"/>
    </mc:Choice>
  </mc:AlternateContent>
  <xr:revisionPtr revIDLastSave="0" documentId="13_ncr:1_{0DA96CF3-12DF-4506-824E-D52380E09248}" xr6:coauthVersionLast="47" xr6:coauthVersionMax="47" xr10:uidLastSave="{00000000-0000-0000-0000-000000000000}"/>
  <bookViews>
    <workbookView xWindow="-120" yWindow="-120" windowWidth="29040" windowHeight="15720" tabRatio="630" activeTab="1" xr2:uid="{00000000-000D-0000-FFFF-FFFF00000000}"/>
  </bookViews>
  <sheets>
    <sheet name="BAL PATRIMONIAL 2019 (3)" sheetId="7" r:id="rId1"/>
    <sheet name="BAL PATRIMONIAL 2019 (4)" sheetId="8" r:id="rId2"/>
  </sheets>
  <definedNames>
    <definedName name="_xlnm.Print_Area" localSheetId="0">'BAL PATRIMONIAL 2019 (3)'!$A$1:$L$79</definedName>
    <definedName name="_xlnm.Print_Area" localSheetId="1">'BAL PATRIMONIAL 2019 (4)'!$A$1:$L$71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8" l="1"/>
  <c r="J35" i="8"/>
  <c r="J23" i="8"/>
  <c r="E22" i="8"/>
  <c r="E46" i="8"/>
  <c r="E41" i="8"/>
  <c r="E38" i="8"/>
  <c r="E33" i="8"/>
  <c r="E26" i="8"/>
  <c r="E19" i="8"/>
  <c r="J16" i="8"/>
  <c r="J14" i="8" s="1"/>
  <c r="E54" i="7"/>
  <c r="E49" i="7"/>
  <c r="E33" i="7"/>
  <c r="E26" i="7"/>
  <c r="E22" i="7" s="1"/>
  <c r="E46" i="7"/>
  <c r="E45" i="7" s="1"/>
  <c r="E19" i="7"/>
  <c r="E14" i="7" s="1"/>
  <c r="E58" i="7" s="1"/>
  <c r="J41" i="7"/>
  <c r="J34" i="7"/>
  <c r="J32" i="7" s="1"/>
  <c r="J29" i="7" s="1"/>
  <c r="J23" i="7"/>
  <c r="J16" i="7"/>
  <c r="J51" i="8" l="1"/>
  <c r="E37" i="8"/>
  <c r="E14" i="8"/>
  <c r="E51" i="8" s="1"/>
  <c r="J14" i="7"/>
  <c r="J58" i="7" s="1"/>
</calcChain>
</file>

<file path=xl/sharedStrings.xml><?xml version="1.0" encoding="utf-8"?>
<sst xmlns="http://schemas.openxmlformats.org/spreadsheetml/2006/main" count="160" uniqueCount="84">
  <si>
    <t>AGÊNCIA DE FOMENTO DE GOIÁS S/A</t>
  </si>
  <si>
    <t>CNPJ.: 03.918.382/0001-25</t>
  </si>
  <si>
    <t>ATIVO</t>
  </si>
  <si>
    <t>PASSIVO</t>
  </si>
  <si>
    <t>MARIA TEREZINHA DA MOTA BATISTA</t>
  </si>
  <si>
    <t>IMOBILIZADO DE USO</t>
  </si>
  <si>
    <t xml:space="preserve">OUTROS CRÉDITOS </t>
  </si>
  <si>
    <t xml:space="preserve">DISPONIBILIDADES </t>
  </si>
  <si>
    <t xml:space="preserve">CIRCULANTE </t>
  </si>
  <si>
    <t xml:space="preserve">PATRIMÔNIO LÍQUIDO </t>
  </si>
  <si>
    <t>Fiscais e Previdenciárias</t>
  </si>
  <si>
    <t>OUTROS VALORES E BENS</t>
  </si>
  <si>
    <t xml:space="preserve">Imobilizado de Uso </t>
  </si>
  <si>
    <t>Depreciações Acumuladas</t>
  </si>
  <si>
    <t>(Em R$ mil)</t>
  </si>
  <si>
    <t xml:space="preserve"> </t>
  </si>
  <si>
    <t>EXIGÍVEL A LONGO PRAZO</t>
  </si>
  <si>
    <t>Repasses do País - BNDES</t>
  </si>
  <si>
    <t>IMÓVEIS DE USO</t>
  </si>
  <si>
    <t>Terrenos</t>
  </si>
  <si>
    <t>Edificações</t>
  </si>
  <si>
    <t>Repasses do País - FCO</t>
  </si>
  <si>
    <t>NÃO CIRCULANTE</t>
  </si>
  <si>
    <t>TOTAL DO ATIVO</t>
  </si>
  <si>
    <t xml:space="preserve">TOTAL DO PASSIVO </t>
  </si>
  <si>
    <t>Repasses do País - FINEP</t>
  </si>
  <si>
    <t/>
  </si>
  <si>
    <t xml:space="preserve">Av. Goiás n. 91 – Centro – CEP. 74.005-010 - Goiânia/GO  </t>
  </si>
  <si>
    <t xml:space="preserve">   Diversas</t>
  </si>
  <si>
    <t>Repasses do País - FUNGETUR</t>
  </si>
  <si>
    <t xml:space="preserve">                                                                                                                                                                                                            CONSELHO  DE  ADMINISTRAÇÃO</t>
  </si>
  <si>
    <t>CONSELHO  FISCAL:</t>
  </si>
  <si>
    <t>DIRETORIA  EXECUTIVA:</t>
  </si>
  <si>
    <t>Diretor Administrativo e Financeira</t>
  </si>
  <si>
    <t xml:space="preserve">                      </t>
  </si>
  <si>
    <t>CEF - PNMPO</t>
  </si>
  <si>
    <t xml:space="preserve">Provisão p/Desv. De Outros Val. e Bens </t>
  </si>
  <si>
    <t>Ações</t>
  </si>
  <si>
    <t>INVESTIMENTOS</t>
  </si>
  <si>
    <r>
      <rPr>
        <b/>
        <sz val="12"/>
        <rFont val="Calibri"/>
        <family val="2"/>
        <scheme val="minor"/>
      </rPr>
      <t xml:space="preserve">Contadora </t>
    </r>
    <r>
      <rPr>
        <sz val="12"/>
        <rFont val="Calibri"/>
        <family val="2"/>
        <scheme val="minor"/>
      </rPr>
      <t xml:space="preserve"> CRC-GO008031/O-0</t>
    </r>
  </si>
  <si>
    <t xml:space="preserve">LA </t>
  </si>
  <si>
    <r>
      <t xml:space="preserve">FABRÍCIO BORGES AMARAL </t>
    </r>
    <r>
      <rPr>
        <b/>
        <sz val="12"/>
        <rFont val="Calibri"/>
        <family val="2"/>
        <scheme val="minor"/>
      </rPr>
      <t>- Membro</t>
    </r>
  </si>
  <si>
    <t>Sociais Estatutárias</t>
  </si>
  <si>
    <r>
      <t>ALAN FARIAS TAVARES -</t>
    </r>
    <r>
      <rPr>
        <b/>
        <sz val="12"/>
        <rFont val="Calibri"/>
        <family val="2"/>
        <scheme val="minor"/>
      </rPr>
      <t>Presidente</t>
    </r>
  </si>
  <si>
    <r>
      <t>NATÁLIA CALIMAN VIEIRA -</t>
    </r>
    <r>
      <rPr>
        <b/>
        <sz val="12"/>
        <rFont val="Calibri"/>
        <family val="2"/>
        <scheme val="minor"/>
      </rPr>
      <t xml:space="preserve"> Membro</t>
    </r>
  </si>
  <si>
    <t xml:space="preserve"> Reserva de Lucros</t>
  </si>
  <si>
    <t xml:space="preserve"> Aumento de Capital</t>
  </si>
  <si>
    <t xml:space="preserve">Diretor de Operações </t>
  </si>
  <si>
    <r>
      <t>CÉSAR AUGUSTO SOTKEVIENE MOURA -</t>
    </r>
    <r>
      <rPr>
        <b/>
        <sz val="12"/>
        <rFont val="Calibri"/>
        <family val="2"/>
        <scheme val="minor"/>
      </rPr>
      <t xml:space="preserve"> Membro</t>
    </r>
  </si>
  <si>
    <r>
      <t xml:space="preserve">WELLINGTON MATOS DE LIMA - </t>
    </r>
    <r>
      <rPr>
        <b/>
        <sz val="12"/>
        <rFont val="Calibri"/>
        <family val="2"/>
        <scheme val="minor"/>
      </rPr>
      <t>Membro</t>
    </r>
  </si>
  <si>
    <r>
      <t xml:space="preserve">RAFAELA AVELAR DE QUEIROZ - </t>
    </r>
    <r>
      <rPr>
        <b/>
        <sz val="12"/>
        <rFont val="Calibri"/>
        <family val="2"/>
        <scheme val="minor"/>
      </rPr>
      <t>Membro</t>
    </r>
  </si>
  <si>
    <r>
      <t>PHABER CRUVINEL NUNES -</t>
    </r>
    <r>
      <rPr>
        <b/>
        <sz val="12"/>
        <rFont val="Calibri"/>
        <family val="2"/>
        <scheme val="minor"/>
      </rPr>
      <t xml:space="preserve"> Membro</t>
    </r>
  </si>
  <si>
    <r>
      <t xml:space="preserve">BALANÇO PATRIMONIAL </t>
    </r>
    <r>
      <rPr>
        <sz val="18"/>
        <color theme="1"/>
        <rFont val="Calibri"/>
        <family val="2"/>
        <scheme val="minor"/>
      </rPr>
      <t xml:space="preserve"> - PRIMEIRO TRIMESTRE DE 2026</t>
    </r>
  </si>
  <si>
    <t xml:space="preserve">PERMANENTE </t>
  </si>
  <si>
    <t>OBRIG. POR EMP. E REPASSES</t>
  </si>
  <si>
    <r>
      <t>OUTRAS OBRIGAÇÕES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</si>
  <si>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 Capital Social </t>
  </si>
  <si>
    <t>RIVAEL AGUIAR PEREIRA</t>
  </si>
  <si>
    <t xml:space="preserve">Diretor-Presidente </t>
  </si>
  <si>
    <t>VINÍCIUS DE CECÍLIO LUZ</t>
  </si>
  <si>
    <t>LARA GARCIA BORGES FERREIRA</t>
  </si>
  <si>
    <t xml:space="preserve">                                                    Goiânia/GO</t>
  </si>
  <si>
    <t>Setor Privado</t>
  </si>
  <si>
    <t>Provisão para Perdas Ass ao Risco de Crédito</t>
  </si>
  <si>
    <t>OPERAÇÕES DE CRÉDITO (Ativos Financeiros)</t>
  </si>
  <si>
    <t>Carteira Própria (Ativos Financeiros)</t>
  </si>
  <si>
    <t>TÍTULOS E VALORES MOBILIÁRIOS (AF)</t>
  </si>
  <si>
    <t>Operações com Caracteristica de Crédito</t>
  </si>
  <si>
    <t>Provisão para Outros Créditos</t>
  </si>
  <si>
    <t>Rendas a Receber</t>
  </si>
  <si>
    <t>Diversos</t>
  </si>
  <si>
    <t>ATIVO CIRCULANTE E REALIZAVEL A LONGO PRAZO</t>
  </si>
  <si>
    <t>Créditos Tributários Diferidos</t>
  </si>
  <si>
    <t>Devedores por Depósitos em Garantia</t>
  </si>
  <si>
    <t>Ativos Mantidos para Venda</t>
  </si>
  <si>
    <t>Outros</t>
  </si>
  <si>
    <t>PASSIVO CIRCULANTE E REALIZAVEL A LONGO PRAZO</t>
  </si>
  <si>
    <t xml:space="preserve">    Provisão para Contingencias</t>
  </si>
  <si>
    <t>CONTAS DE RESULTADO</t>
  </si>
  <si>
    <t xml:space="preserve">            Receitas Operacionais</t>
  </si>
  <si>
    <t xml:space="preserve">            (- ) Despesas Operacionais</t>
  </si>
  <si>
    <t xml:space="preserve">             Resultado não Operacional</t>
  </si>
  <si>
    <t xml:space="preserve">             Imposto de Renda e Constribuição Social</t>
  </si>
  <si>
    <t xml:space="preserve">          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</si>
</sst>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dd/mm/yy"/>
  </numFmts>
  <fonts count="21" x14ac:knownFonts="1">
    <font>
      <sz val="10"/>
      <name val="Arial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7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sz val="5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3" fontId="3" fillId="0" borderId="0" xfId="0" applyNumberFormat="1" applyFont="1"/>
    <xf numFmtId="38" fontId="3" fillId="0" borderId="0" xfId="0" applyNumberFormat="1" applyFont="1" applyAlignment="1">
      <alignment horizontal="right"/>
    </xf>
    <xf numFmtId="0" fontId="3" fillId="2" borderId="0" xfId="0" applyFont="1" applyFill="1"/>
    <xf numFmtId="3" fontId="3" fillId="2" borderId="0" xfId="0" applyNumberFormat="1" applyFont="1" applyFill="1"/>
    <xf numFmtId="38" fontId="3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3" fillId="0" borderId="0" xfId="0" quotePrefix="1" applyFont="1"/>
    <xf numFmtId="0" fontId="1" fillId="0" borderId="0" xfId="0" quotePrefix="1" applyFont="1"/>
    <xf numFmtId="0" fontId="10" fillId="0" borderId="0" xfId="0" applyFont="1" applyAlignment="1">
      <alignment horizontal="left" vertical="center" wrapText="1"/>
    </xf>
    <xf numFmtId="0" fontId="14" fillId="2" borderId="0" xfId="0" applyFont="1" applyFill="1"/>
    <xf numFmtId="3" fontId="14" fillId="2" borderId="0" xfId="0" applyNumberFormat="1" applyFont="1" applyFill="1"/>
    <xf numFmtId="0" fontId="17" fillId="2" borderId="0" xfId="0" applyFont="1" applyFill="1"/>
    <xf numFmtId="3" fontId="17" fillId="2" borderId="0" xfId="0" applyNumberFormat="1" applyFont="1" applyFill="1"/>
    <xf numFmtId="38" fontId="17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center"/>
    </xf>
    <xf numFmtId="38" fontId="18" fillId="2" borderId="0" xfId="0" applyNumberFormat="1" applyFont="1" applyFill="1" applyAlignment="1">
      <alignment horizontal="right"/>
    </xf>
    <xf numFmtId="0" fontId="18" fillId="2" borderId="0" xfId="0" applyFont="1" applyFill="1"/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38" fontId="18" fillId="2" borderId="0" xfId="0" applyNumberFormat="1" applyFont="1" applyFill="1" applyAlignment="1">
      <alignment horizontal="left"/>
    </xf>
    <xf numFmtId="0" fontId="18" fillId="2" borderId="0" xfId="0" applyFont="1" applyFill="1" applyAlignment="1">
      <alignment horizontal="left"/>
    </xf>
    <xf numFmtId="3" fontId="18" fillId="2" borderId="0" xfId="0" applyNumberFormat="1" applyFont="1" applyFill="1" applyAlignment="1">
      <alignment horizontal="left"/>
    </xf>
    <xf numFmtId="3" fontId="18" fillId="2" borderId="0" xfId="0" applyNumberFormat="1" applyFont="1" applyFill="1"/>
    <xf numFmtId="0" fontId="13" fillId="2" borderId="0" xfId="0" applyFont="1" applyFill="1" applyAlignment="1">
      <alignment horizontal="center" vertical="center"/>
    </xf>
    <xf numFmtId="1" fontId="13" fillId="2" borderId="0" xfId="0" applyNumberFormat="1" applyFont="1" applyFill="1"/>
    <xf numFmtId="39" fontId="8" fillId="2" borderId="3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4" fontId="8" fillId="2" borderId="5" xfId="0" applyNumberFormat="1" applyFont="1" applyFill="1" applyBorder="1" applyAlignment="1">
      <alignment horizontal="left"/>
    </xf>
    <xf numFmtId="164" fontId="8" fillId="2" borderId="5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left"/>
    </xf>
    <xf numFmtId="164" fontId="8" fillId="2" borderId="2" xfId="0" applyNumberFormat="1" applyFont="1" applyFill="1" applyBorder="1" applyAlignment="1">
      <alignment horizontal="left"/>
    </xf>
    <xf numFmtId="0" fontId="1" fillId="0" borderId="5" xfId="0" applyFont="1" applyBorder="1"/>
    <xf numFmtId="0" fontId="15" fillId="2" borderId="0" xfId="0" applyFont="1" applyFill="1" applyAlignment="1">
      <alignment horizontal="left"/>
    </xf>
    <xf numFmtId="165" fontId="9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39" fontId="11" fillId="2" borderId="16" xfId="0" applyNumberFormat="1" applyFont="1" applyFill="1" applyBorder="1" applyAlignment="1">
      <alignment horizontal="center" vertical="center"/>
    </xf>
    <xf numFmtId="0" fontId="9" fillId="2" borderId="6" xfId="0" applyFont="1" applyFill="1" applyBorder="1"/>
    <xf numFmtId="0" fontId="9" fillId="2" borderId="1" xfId="0" applyFont="1" applyFill="1" applyBorder="1"/>
    <xf numFmtId="164" fontId="9" fillId="2" borderId="11" xfId="0" applyNumberFormat="1" applyFont="1" applyFill="1" applyBorder="1" applyAlignment="1">
      <alignment horizontal="right" vertical="center"/>
    </xf>
    <xf numFmtId="0" fontId="9" fillId="2" borderId="0" xfId="0" applyFont="1" applyFill="1"/>
    <xf numFmtId="0" fontId="9" fillId="2" borderId="6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39" fontId="9" fillId="2" borderId="11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left"/>
    </xf>
    <xf numFmtId="37" fontId="9" fillId="2" borderId="11" xfId="0" applyNumberFormat="1" applyFont="1" applyFill="1" applyBorder="1" applyAlignment="1">
      <alignment horizontal="right"/>
    </xf>
    <xf numFmtId="0" fontId="15" fillId="2" borderId="6" xfId="0" applyFont="1" applyFill="1" applyBorder="1"/>
    <xf numFmtId="164" fontId="15" fillId="2" borderId="0" xfId="0" applyNumberFormat="1" applyFont="1" applyFill="1" applyAlignment="1">
      <alignment horizontal="left"/>
    </xf>
    <xf numFmtId="164" fontId="15" fillId="2" borderId="1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left"/>
    </xf>
    <xf numFmtId="0" fontId="15" fillId="2" borderId="0" xfId="0" applyFont="1" applyFill="1"/>
    <xf numFmtId="164" fontId="15" fillId="2" borderId="0" xfId="0" applyNumberFormat="1" applyFont="1" applyFill="1"/>
    <xf numFmtId="164" fontId="9" fillId="2" borderId="11" xfId="0" applyNumberFormat="1" applyFont="1" applyFill="1" applyBorder="1" applyAlignment="1">
      <alignment horizontal="right"/>
    </xf>
    <xf numFmtId="3" fontId="15" fillId="2" borderId="0" xfId="0" applyNumberFormat="1" applyFont="1" applyFill="1"/>
    <xf numFmtId="164" fontId="15" fillId="2" borderId="11" xfId="0" applyNumberFormat="1" applyFont="1" applyFill="1" applyBorder="1" applyAlignment="1">
      <alignment horizontal="right"/>
    </xf>
    <xf numFmtId="37" fontId="15" fillId="2" borderId="11" xfId="0" applyNumberFormat="1" applyFont="1" applyFill="1" applyBorder="1" applyAlignment="1">
      <alignment horizontal="right"/>
    </xf>
    <xf numFmtId="164" fontId="9" fillId="2" borderId="0" xfId="0" applyNumberFormat="1" applyFont="1" applyFill="1"/>
    <xf numFmtId="0" fontId="16" fillId="2" borderId="0" xfId="0" applyFont="1" applyFill="1" applyAlignment="1">
      <alignment horizontal="left"/>
    </xf>
    <xf numFmtId="164" fontId="9" fillId="2" borderId="7" xfId="0" applyNumberFormat="1" applyFont="1" applyFill="1" applyBorder="1" applyAlignment="1">
      <alignment horizontal="right" vertical="center"/>
    </xf>
    <xf numFmtId="0" fontId="2" fillId="2" borderId="0" xfId="0" applyFont="1" applyFill="1"/>
    <xf numFmtId="3" fontId="2" fillId="2" borderId="0" xfId="0" applyNumberFormat="1" applyFont="1" applyFill="1"/>
    <xf numFmtId="38" fontId="2" fillId="2" borderId="0" xfId="0" applyNumberFormat="1" applyFont="1" applyFill="1" applyAlignment="1">
      <alignment horizontal="right"/>
    </xf>
    <xf numFmtId="39" fontId="11" fillId="2" borderId="11" xfId="0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/>
    </xf>
    <xf numFmtId="3" fontId="6" fillId="2" borderId="8" xfId="0" applyNumberFormat="1" applyFont="1" applyFill="1" applyBorder="1" applyAlignment="1">
      <alignment horizontal="right"/>
    </xf>
    <xf numFmtId="3" fontId="6" fillId="2" borderId="9" xfId="0" applyNumberFormat="1" applyFont="1" applyFill="1" applyBorder="1" applyAlignment="1">
      <alignment horizontal="right"/>
    </xf>
    <xf numFmtId="3" fontId="6" fillId="2" borderId="10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164" fontId="15" fillId="2" borderId="0" xfId="0" applyNumberFormat="1" applyFont="1" applyFill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164" fontId="9" fillId="2" borderId="9" xfId="0" applyNumberFormat="1" applyFont="1" applyFill="1" applyBorder="1" applyAlignment="1">
      <alignment horizontal="left"/>
    </xf>
    <xf numFmtId="3" fontId="13" fillId="2" borderId="0" xfId="0" applyNumberFormat="1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18" fillId="2" borderId="0" xfId="0" applyFont="1" applyFill="1"/>
    <xf numFmtId="0" fontId="13" fillId="2" borderId="0" xfId="0" applyFont="1" applyFill="1"/>
    <xf numFmtId="0" fontId="1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left" vertical="top"/>
    </xf>
    <xf numFmtId="165" fontId="9" fillId="3" borderId="7" xfId="0" applyNumberFormat="1" applyFont="1" applyFill="1" applyBorder="1" applyAlignment="1">
      <alignment horizontal="center" vertical="center"/>
    </xf>
    <xf numFmtId="39" fontId="11" fillId="3" borderId="16" xfId="0" applyNumberFormat="1" applyFont="1" applyFill="1" applyBorder="1" applyAlignment="1">
      <alignment horizontal="center" vertical="center"/>
    </xf>
    <xf numFmtId="164" fontId="9" fillId="3" borderId="11" xfId="0" applyNumberFormat="1" applyFont="1" applyFill="1" applyBorder="1" applyAlignment="1">
      <alignment horizontal="right" vertical="center"/>
    </xf>
    <xf numFmtId="39" fontId="9" fillId="3" borderId="11" xfId="0" applyNumberFormat="1" applyFont="1" applyFill="1" applyBorder="1" applyAlignment="1">
      <alignment horizontal="right" vertical="center"/>
    </xf>
    <xf numFmtId="164" fontId="15" fillId="3" borderId="11" xfId="0" applyNumberFormat="1" applyFont="1" applyFill="1" applyBorder="1" applyAlignment="1">
      <alignment horizontal="right" vertical="center"/>
    </xf>
    <xf numFmtId="164" fontId="15" fillId="2" borderId="17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left"/>
    </xf>
    <xf numFmtId="164" fontId="9" fillId="2" borderId="0" xfId="0" applyNumberFormat="1" applyFont="1" applyFill="1" applyAlignment="1">
      <alignment horizontal="left"/>
    </xf>
    <xf numFmtId="164" fontId="9" fillId="2" borderId="17" xfId="0" applyNumberFormat="1" applyFont="1" applyFill="1" applyBorder="1" applyAlignment="1">
      <alignment horizontal="left"/>
    </xf>
    <xf numFmtId="164" fontId="15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1400175</xdr:colOff>
      <xdr:row>2</xdr:row>
      <xdr:rowOff>28575</xdr:rowOff>
    </xdr:from>
    <xdr:to>
      <xdr:col>3</xdr:col>
      <xdr:colOff>1400175</xdr:colOff>
      <xdr:row>3</xdr:row>
      <xdr:rowOff>9525</xdr:rowOff>
    </xdr:to>
    <xdr:sp macro="" textlink="">
      <xdr:nvSpPr>
        <xdr:cNvPr id="2" name="Rectangl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743075" y="352425"/>
          <a:ext cx="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</xdr:colOff>
      <xdr:row>0</xdr:row>
      <xdr:rowOff>95250</xdr:rowOff>
    </xdr:from>
    <xdr:to>
      <xdr:col>3</xdr:col>
      <xdr:colOff>1752601</xdr:colOff>
      <xdr:row>6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95250"/>
          <a:ext cx="1981200" cy="971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1628777</xdr:colOff>
      <xdr:row>1</xdr:row>
      <xdr:rowOff>57150</xdr:rowOff>
    </xdr:from>
    <xdr:to>
      <xdr:col>10</xdr:col>
      <xdr:colOff>538370</xdr:colOff>
      <xdr:row>6</xdr:row>
      <xdr:rowOff>47626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0302" y="219075"/>
          <a:ext cx="2000248" cy="838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1400175</xdr:colOff>
      <xdr:row>2</xdr:row>
      <xdr:rowOff>28575</xdr:rowOff>
    </xdr:from>
    <xdr:to>
      <xdr:col>3</xdr:col>
      <xdr:colOff>1400175</xdr:colOff>
      <xdr:row>3</xdr:row>
      <xdr:rowOff>9525</xdr:rowOff>
    </xdr:to>
    <xdr:sp macro="" textlink="">
      <xdr:nvSpPr>
        <xdr:cNvPr id="2" name="Rectangle 13">
          <a:extLst>
            <a:ext uri="{FF2B5EF4-FFF2-40B4-BE49-F238E27FC236}">
              <a16:creationId xmlns:a16="http://schemas.microsoft.com/office/drawing/2014/main" id="{5EA70F76-EFF0-4687-8C88-B0BB28649E6D}"/>
            </a:ext>
          </a:extLst>
        </xdr:cNvPr>
        <xdr:cNvSpPr>
          <a:spLocks noChangeArrowheads="1"/>
        </xdr:cNvSpPr>
      </xdr:nvSpPr>
      <xdr:spPr bwMode="auto">
        <a:xfrm>
          <a:off x="1743075" y="352425"/>
          <a:ext cx="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</xdr:colOff>
      <xdr:row>0</xdr:row>
      <xdr:rowOff>95250</xdr:rowOff>
    </xdr:from>
    <xdr:to>
      <xdr:col>3</xdr:col>
      <xdr:colOff>1752601</xdr:colOff>
      <xdr:row>6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6C16DC-6233-4738-A803-475DE4C4F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95250"/>
          <a:ext cx="1981200" cy="971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1628777</xdr:colOff>
      <xdr:row>1</xdr:row>
      <xdr:rowOff>57150</xdr:rowOff>
    </xdr:from>
    <xdr:to>
      <xdr:col>9</xdr:col>
      <xdr:colOff>571500</xdr:colOff>
      <xdr:row>6</xdr:row>
      <xdr:rowOff>47626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46B80BF-403C-4632-9653-4B356EB5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652" y="219075"/>
          <a:ext cx="2005218" cy="838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"/>
  <sheetViews>
    <sheetView showGridLines="0" topLeftCell="A30" zoomScale="115" zoomScaleNormal="115" zoomScaleSheetLayoutView="100" workbookViewId="0">
      <selection activeCell="U52" sqref="U52"/>
    </sheetView>
  </sheetViews>
  <sheetFormatPr defaultRowHeight="12.75" x14ac:dyDescent="0.2"/>
  <cols>
    <col min="1" max="3" width="1.7109375" style="3" customWidth="1"/>
    <col min="4" max="4" width="44.7109375" style="4" customWidth="1"/>
    <col min="5" max="5" width="10" style="5" customWidth="1"/>
    <col min="6" max="8" width="1.7109375" style="3" customWidth="1"/>
    <col min="9" max="9" width="35.7109375" style="4" customWidth="1"/>
    <col min="10" max="10" width="10.7109375" style="3" bestFit="1" customWidth="1"/>
    <col min="11" max="11" width="9.140625" style="3" customWidth="1"/>
    <col min="12" max="12" width="0.42578125" style="3" customWidth="1"/>
    <col min="13" max="18" width="9.140625" style="3" hidden="1" customWidth="1"/>
    <col min="19" max="16384" width="9.140625" style="3"/>
  </cols>
  <sheetData>
    <row r="1" spans="1:10" x14ac:dyDescent="0.2">
      <c r="A1" s="6"/>
      <c r="B1" s="6"/>
      <c r="C1" s="6"/>
      <c r="D1" s="7"/>
      <c r="E1" s="8"/>
      <c r="F1" s="6"/>
      <c r="G1" s="6"/>
      <c r="H1" s="6"/>
      <c r="I1" s="7"/>
      <c r="J1" s="6"/>
    </row>
    <row r="2" spans="1:10" x14ac:dyDescent="0.2">
      <c r="A2" s="6"/>
      <c r="B2" s="6"/>
      <c r="C2" s="6"/>
      <c r="D2" s="7"/>
      <c r="E2" s="8"/>
      <c r="F2" s="6"/>
      <c r="G2" s="6"/>
      <c r="H2" s="6"/>
      <c r="I2" s="7"/>
      <c r="J2" s="6"/>
    </row>
    <row r="3" spans="1:10" x14ac:dyDescent="0.2">
      <c r="A3" s="6"/>
      <c r="B3" s="6"/>
      <c r="C3" s="6"/>
      <c r="D3" s="7"/>
      <c r="E3" s="8"/>
      <c r="F3" s="6"/>
      <c r="G3" s="6"/>
      <c r="H3" s="6"/>
      <c r="I3" s="7"/>
      <c r="J3" s="6"/>
    </row>
    <row r="4" spans="1:10" x14ac:dyDescent="0.2">
      <c r="A4" s="72"/>
      <c r="B4" s="72"/>
      <c r="C4" s="72"/>
      <c r="D4" s="72"/>
      <c r="E4" s="72"/>
      <c r="F4" s="72"/>
      <c r="G4" s="72"/>
      <c r="H4" s="72"/>
      <c r="I4" s="72"/>
      <c r="J4" s="6"/>
    </row>
    <row r="5" spans="1:10" x14ac:dyDescent="0.2">
      <c r="A5" s="9"/>
      <c r="B5" s="9"/>
      <c r="C5" s="9"/>
      <c r="D5" s="9"/>
      <c r="E5" s="9"/>
      <c r="F5" s="9"/>
      <c r="G5" s="9"/>
      <c r="H5" s="9"/>
      <c r="I5" s="9"/>
      <c r="J5" s="6"/>
    </row>
    <row r="6" spans="1:10" ht="15.75" x14ac:dyDescent="0.2">
      <c r="A6" s="73"/>
      <c r="B6" s="73"/>
      <c r="C6" s="73"/>
      <c r="D6" s="73"/>
      <c r="E6" s="73"/>
      <c r="F6" s="73"/>
      <c r="G6" s="73"/>
      <c r="H6" s="73"/>
      <c r="I6" s="73"/>
      <c r="J6" s="73"/>
    </row>
    <row r="7" spans="1:10" ht="21.75" customHeight="1" x14ac:dyDescent="0.2">
      <c r="A7" s="74" t="s">
        <v>0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1.25" customHeight="1" x14ac:dyDescent="0.25">
      <c r="A8" s="75" t="s">
        <v>27</v>
      </c>
      <c r="B8" s="75"/>
      <c r="C8" s="75"/>
      <c r="D8" s="75"/>
      <c r="E8" s="75"/>
      <c r="F8" s="13"/>
      <c r="G8" s="13"/>
      <c r="H8" s="13"/>
      <c r="I8" s="14"/>
      <c r="J8" s="13"/>
    </row>
    <row r="9" spans="1:10" ht="15.75" x14ac:dyDescent="0.25">
      <c r="A9" s="75" t="s">
        <v>1</v>
      </c>
      <c r="B9" s="75"/>
      <c r="C9" s="75"/>
      <c r="D9" s="75"/>
      <c r="E9" s="75"/>
      <c r="F9" s="75"/>
      <c r="G9" s="75"/>
      <c r="H9" s="75"/>
      <c r="I9" s="75"/>
      <c r="J9" s="13"/>
    </row>
    <row r="10" spans="1:10" ht="21.75" customHeight="1" x14ac:dyDescent="0.2">
      <c r="A10" s="68" t="s">
        <v>52</v>
      </c>
      <c r="B10" s="69"/>
      <c r="C10" s="69"/>
      <c r="D10" s="69"/>
      <c r="E10" s="69"/>
      <c r="F10" s="69"/>
      <c r="G10" s="69"/>
      <c r="H10" s="69"/>
      <c r="I10" s="69"/>
      <c r="J10" s="70"/>
    </row>
    <row r="11" spans="1:10" ht="2.25" customHeight="1" x14ac:dyDescent="0.2">
      <c r="A11" s="76" t="s">
        <v>14</v>
      </c>
      <c r="B11" s="77"/>
      <c r="C11" s="77"/>
      <c r="D11" s="77"/>
      <c r="E11" s="77"/>
      <c r="F11" s="77"/>
      <c r="G11" s="77"/>
      <c r="H11" s="77"/>
      <c r="I11" s="77"/>
      <c r="J11" s="78"/>
    </row>
    <row r="12" spans="1:10" s="1" customFormat="1" ht="15.75" x14ac:dyDescent="0.25">
      <c r="A12" s="79" t="s">
        <v>2</v>
      </c>
      <c r="B12" s="80"/>
      <c r="C12" s="80"/>
      <c r="D12" s="81"/>
      <c r="E12" s="98">
        <v>46112</v>
      </c>
      <c r="F12" s="82" t="s">
        <v>3</v>
      </c>
      <c r="G12" s="83"/>
      <c r="H12" s="83"/>
      <c r="I12" s="84"/>
      <c r="J12" s="38">
        <v>46112</v>
      </c>
    </row>
    <row r="13" spans="1:10" s="1" customFormat="1" ht="15.75" x14ac:dyDescent="0.25">
      <c r="A13" s="39"/>
      <c r="B13" s="40"/>
      <c r="C13" s="40"/>
      <c r="D13" s="40"/>
      <c r="E13" s="99"/>
      <c r="F13" s="40"/>
      <c r="G13" s="40"/>
      <c r="H13" s="40"/>
      <c r="I13" s="40"/>
      <c r="J13" s="67"/>
    </row>
    <row r="14" spans="1:10" s="2" customFormat="1" ht="15.75" x14ac:dyDescent="0.25">
      <c r="A14" s="42" t="s">
        <v>71</v>
      </c>
      <c r="B14" s="43"/>
      <c r="C14" s="43"/>
      <c r="D14" s="43"/>
      <c r="E14" s="100">
        <f>E16+E19+E22+E26+E33</f>
        <v>336811</v>
      </c>
      <c r="F14" s="45" t="s">
        <v>8</v>
      </c>
      <c r="G14" s="43"/>
      <c r="H14" s="43"/>
      <c r="I14" s="43"/>
      <c r="J14" s="44">
        <f>SUM(J23+J16)</f>
        <v>33484</v>
      </c>
    </row>
    <row r="15" spans="1:10" s="2" customFormat="1" ht="6.75" customHeight="1" x14ac:dyDescent="0.25">
      <c r="A15" s="46"/>
      <c r="B15" s="47"/>
      <c r="C15" s="47"/>
      <c r="D15" s="47"/>
      <c r="E15" s="101"/>
      <c r="F15" s="45"/>
      <c r="G15" s="49"/>
      <c r="H15" s="49"/>
      <c r="I15" s="49"/>
      <c r="J15" s="50"/>
    </row>
    <row r="16" spans="1:10" s="2" customFormat="1" ht="15.75" x14ac:dyDescent="0.25">
      <c r="A16" s="51"/>
      <c r="B16" s="47" t="s">
        <v>7</v>
      </c>
      <c r="C16" s="47"/>
      <c r="D16" s="47"/>
      <c r="E16" s="100">
        <v>9</v>
      </c>
      <c r="F16" s="49"/>
      <c r="G16" s="47" t="s">
        <v>54</v>
      </c>
      <c r="H16" s="52"/>
      <c r="I16" s="49"/>
      <c r="J16" s="44">
        <f>SUM(J17:J21)</f>
        <v>15182</v>
      </c>
    </row>
    <row r="17" spans="1:22" s="2" customFormat="1" ht="15.75" x14ac:dyDescent="0.25">
      <c r="A17" s="51"/>
      <c r="B17" s="47"/>
      <c r="C17" s="47"/>
      <c r="D17" s="47"/>
      <c r="E17" s="100"/>
      <c r="F17" s="49"/>
      <c r="G17" s="47"/>
      <c r="H17" s="52"/>
      <c r="I17" s="52" t="s">
        <v>17</v>
      </c>
      <c r="J17" s="53">
        <v>494</v>
      </c>
    </row>
    <row r="18" spans="1:22" s="2" customFormat="1" ht="15.75" x14ac:dyDescent="0.25">
      <c r="A18" s="51"/>
      <c r="B18" s="47"/>
      <c r="C18" s="47"/>
      <c r="D18" s="47"/>
      <c r="E18" s="100"/>
      <c r="F18" s="49"/>
      <c r="G18" s="49" t="s">
        <v>15</v>
      </c>
      <c r="H18" s="52"/>
      <c r="I18" s="52" t="s">
        <v>21</v>
      </c>
      <c r="J18" s="53">
        <v>3462</v>
      </c>
      <c r="L18" s="11" t="s">
        <v>26</v>
      </c>
      <c r="V18" s="36"/>
    </row>
    <row r="19" spans="1:22" s="2" customFormat="1" ht="15.75" x14ac:dyDescent="0.25">
      <c r="A19" s="51"/>
      <c r="B19" s="47" t="s">
        <v>66</v>
      </c>
      <c r="C19" s="37"/>
      <c r="D19" s="37"/>
      <c r="E19" s="100">
        <f>SUM(E20)</f>
        <v>162199</v>
      </c>
      <c r="F19" s="49"/>
      <c r="G19" s="49"/>
      <c r="H19" s="52"/>
      <c r="I19" s="52" t="s">
        <v>25</v>
      </c>
      <c r="J19" s="53">
        <v>589</v>
      </c>
    </row>
    <row r="20" spans="1:22" s="2" customFormat="1" ht="15.75" x14ac:dyDescent="0.25">
      <c r="A20" s="51"/>
      <c r="B20" s="37"/>
      <c r="C20" s="37"/>
      <c r="D20" s="37" t="s">
        <v>65</v>
      </c>
      <c r="E20" s="102">
        <v>162199</v>
      </c>
      <c r="F20" s="49"/>
      <c r="G20" s="49"/>
      <c r="H20" s="52"/>
      <c r="I20" s="54" t="s">
        <v>35</v>
      </c>
      <c r="J20" s="53">
        <v>2037</v>
      </c>
    </row>
    <row r="21" spans="1:22" s="2" customFormat="1" ht="15.75" x14ac:dyDescent="0.25">
      <c r="A21" s="51"/>
      <c r="B21" s="55"/>
      <c r="C21" s="37"/>
      <c r="D21" s="37"/>
      <c r="E21" s="100"/>
      <c r="F21" s="49"/>
      <c r="G21" s="49"/>
      <c r="H21" s="52"/>
      <c r="I21" s="54" t="s">
        <v>29</v>
      </c>
      <c r="J21" s="53">
        <v>8600</v>
      </c>
    </row>
    <row r="22" spans="1:22" ht="15.75" x14ac:dyDescent="0.25">
      <c r="A22" s="51"/>
      <c r="B22" s="47" t="s">
        <v>64</v>
      </c>
      <c r="C22" s="47"/>
      <c r="D22" s="47"/>
      <c r="E22" s="100">
        <f>SUM(E23:E26)</f>
        <v>149399</v>
      </c>
      <c r="F22" s="49"/>
      <c r="G22" s="49"/>
      <c r="H22" s="52"/>
      <c r="I22" s="52"/>
      <c r="J22" s="53"/>
      <c r="N22" s="10" t="s">
        <v>26</v>
      </c>
    </row>
    <row r="23" spans="1:22" ht="15.75" x14ac:dyDescent="0.25">
      <c r="A23" s="51"/>
      <c r="B23" s="37"/>
      <c r="C23" s="47"/>
      <c r="D23" s="37" t="s">
        <v>62</v>
      </c>
      <c r="E23" s="102">
        <v>145329</v>
      </c>
      <c r="F23" s="56"/>
      <c r="G23" s="47" t="s">
        <v>55</v>
      </c>
      <c r="H23" s="47"/>
      <c r="I23" s="47"/>
      <c r="J23" s="57">
        <f>SUM(J24:J26)</f>
        <v>18302</v>
      </c>
    </row>
    <row r="24" spans="1:22" ht="15.75" x14ac:dyDescent="0.25">
      <c r="A24" s="51"/>
      <c r="B24" s="55"/>
      <c r="C24" s="55"/>
      <c r="D24" s="58" t="s">
        <v>63</v>
      </c>
      <c r="E24" s="102">
        <v>-12115</v>
      </c>
      <c r="F24" s="56"/>
      <c r="G24" s="49"/>
      <c r="H24" s="52"/>
      <c r="I24" s="52" t="s">
        <v>42</v>
      </c>
      <c r="J24" s="59">
        <v>4362</v>
      </c>
    </row>
    <row r="25" spans="1:22" ht="15.75" x14ac:dyDescent="0.25">
      <c r="A25" s="51"/>
      <c r="B25" s="55"/>
      <c r="C25" s="55"/>
      <c r="D25" s="58"/>
      <c r="E25" s="102" t="s">
        <v>15</v>
      </c>
      <c r="F25" s="56"/>
      <c r="G25" s="49"/>
      <c r="H25" s="52"/>
      <c r="I25" s="52" t="s">
        <v>10</v>
      </c>
      <c r="J25" s="59">
        <v>1692</v>
      </c>
      <c r="N25"/>
    </row>
    <row r="26" spans="1:22" ht="15.75" x14ac:dyDescent="0.25">
      <c r="A26" s="51"/>
      <c r="B26" s="47" t="s">
        <v>6</v>
      </c>
      <c r="C26" s="55"/>
      <c r="D26" s="58"/>
      <c r="E26" s="100">
        <f>E27+E28+E29+E30+E31+E32</f>
        <v>16185</v>
      </c>
      <c r="F26" s="56"/>
      <c r="G26" s="52"/>
      <c r="H26" s="85" t="s">
        <v>28</v>
      </c>
      <c r="I26" s="85"/>
      <c r="J26" s="59">
        <v>12248</v>
      </c>
    </row>
    <row r="27" spans="1:22" ht="15.75" x14ac:dyDescent="0.25">
      <c r="A27" s="51"/>
      <c r="B27" s="55"/>
      <c r="C27" s="55"/>
      <c r="D27" s="58" t="s">
        <v>67</v>
      </c>
      <c r="E27" s="102">
        <v>1493</v>
      </c>
      <c r="F27" s="56"/>
      <c r="G27" s="52"/>
      <c r="H27" s="52"/>
      <c r="I27" s="52"/>
      <c r="J27" s="59"/>
    </row>
    <row r="28" spans="1:22" ht="15.75" x14ac:dyDescent="0.25">
      <c r="A28" s="51"/>
      <c r="B28" s="47"/>
      <c r="C28" s="47"/>
      <c r="D28" s="37" t="s">
        <v>68</v>
      </c>
      <c r="E28" s="102">
        <v>-20</v>
      </c>
      <c r="F28" s="56"/>
      <c r="G28" s="52"/>
      <c r="H28" s="52"/>
      <c r="I28" s="52"/>
      <c r="J28" s="60"/>
    </row>
    <row r="29" spans="1:22" ht="15.75" x14ac:dyDescent="0.25">
      <c r="A29" s="51"/>
      <c r="B29" s="55"/>
      <c r="C29" s="58"/>
      <c r="D29" s="58" t="s">
        <v>69</v>
      </c>
      <c r="E29" s="102">
        <v>298</v>
      </c>
      <c r="F29" s="45" t="s">
        <v>22</v>
      </c>
      <c r="G29" s="61"/>
      <c r="H29" s="61"/>
      <c r="I29" s="61"/>
      <c r="J29" s="57">
        <f>J32</f>
        <v>31511</v>
      </c>
    </row>
    <row r="30" spans="1:22" ht="15.75" x14ac:dyDescent="0.25">
      <c r="A30" s="42"/>
      <c r="B30" s="47"/>
      <c r="C30" s="47"/>
      <c r="D30" s="55" t="s">
        <v>72</v>
      </c>
      <c r="E30" s="102">
        <v>6053</v>
      </c>
      <c r="F30" s="45"/>
      <c r="G30" s="61"/>
      <c r="H30" s="61"/>
      <c r="I30" s="61"/>
      <c r="J30" s="57"/>
    </row>
    <row r="31" spans="1:22" ht="15.75" x14ac:dyDescent="0.25">
      <c r="A31" s="42"/>
      <c r="B31" s="47"/>
      <c r="C31" s="47"/>
      <c r="D31" s="55" t="s">
        <v>73</v>
      </c>
      <c r="E31" s="102">
        <v>1212</v>
      </c>
      <c r="F31" s="45"/>
      <c r="G31" s="61"/>
      <c r="H31" s="61"/>
      <c r="I31" s="61"/>
      <c r="J31" s="57"/>
    </row>
    <row r="32" spans="1:22" ht="15.75" x14ac:dyDescent="0.25">
      <c r="A32" s="42"/>
      <c r="B32" s="47"/>
      <c r="C32" s="47"/>
      <c r="D32" s="55" t="s">
        <v>70</v>
      </c>
      <c r="E32" s="53">
        <v>7149</v>
      </c>
      <c r="F32" s="47" t="s">
        <v>16</v>
      </c>
      <c r="G32" s="43"/>
      <c r="H32" s="43"/>
      <c r="I32" s="43"/>
      <c r="J32" s="57">
        <f>J34</f>
        <v>31511</v>
      </c>
    </row>
    <row r="33" spans="1:10" ht="23.25" customHeight="1" x14ac:dyDescent="0.25">
      <c r="A33" s="42"/>
      <c r="B33" s="47" t="s">
        <v>11</v>
      </c>
      <c r="C33" s="47"/>
      <c r="D33" s="47"/>
      <c r="E33" s="44">
        <f>E34+E35+E36</f>
        <v>9019</v>
      </c>
      <c r="F33" s="55"/>
      <c r="G33" s="49"/>
      <c r="H33" s="49"/>
      <c r="I33" s="49"/>
      <c r="J33" s="57"/>
    </row>
    <row r="34" spans="1:10" ht="15.75" x14ac:dyDescent="0.25">
      <c r="A34" s="42"/>
      <c r="B34" s="55"/>
      <c r="C34" s="55"/>
      <c r="D34" s="58" t="s">
        <v>74</v>
      </c>
      <c r="E34" s="53">
        <v>9112</v>
      </c>
      <c r="F34" s="55"/>
      <c r="G34" s="47" t="s">
        <v>54</v>
      </c>
      <c r="H34" s="49"/>
      <c r="I34" s="49"/>
      <c r="J34" s="57">
        <f>SUM(J35:J39)</f>
        <v>31511</v>
      </c>
    </row>
    <row r="35" spans="1:10" ht="15.75" x14ac:dyDescent="0.25">
      <c r="A35" s="42"/>
      <c r="B35" s="55"/>
      <c r="C35" s="55"/>
      <c r="D35" s="37" t="s">
        <v>36</v>
      </c>
      <c r="E35" s="53">
        <v>-312</v>
      </c>
      <c r="F35" s="55"/>
      <c r="G35" s="49"/>
      <c r="H35" s="49"/>
      <c r="I35" s="52" t="s">
        <v>17</v>
      </c>
      <c r="J35" s="59">
        <v>107</v>
      </c>
    </row>
    <row r="36" spans="1:10" ht="15.75" x14ac:dyDescent="0.25">
      <c r="A36" s="42"/>
      <c r="B36" s="55"/>
      <c r="C36" s="55"/>
      <c r="D36" s="37" t="s">
        <v>75</v>
      </c>
      <c r="E36" s="53">
        <v>219</v>
      </c>
      <c r="F36" s="55"/>
      <c r="G36" s="49"/>
      <c r="H36" s="49"/>
      <c r="I36" s="52" t="s">
        <v>21</v>
      </c>
      <c r="J36" s="59">
        <v>2767</v>
      </c>
    </row>
    <row r="37" spans="1:10" ht="15.75" x14ac:dyDescent="0.25">
      <c r="A37" s="42"/>
      <c r="B37" s="55"/>
      <c r="C37" s="55"/>
      <c r="D37" s="58"/>
      <c r="E37" s="44"/>
      <c r="F37" s="55"/>
      <c r="G37" s="49"/>
      <c r="H37" s="49"/>
      <c r="I37" s="52" t="s">
        <v>25</v>
      </c>
      <c r="J37" s="59">
        <v>3791</v>
      </c>
    </row>
    <row r="38" spans="1:10" ht="15.75" x14ac:dyDescent="0.25">
      <c r="A38" s="55"/>
      <c r="C38" s="55"/>
      <c r="D38" s="58"/>
      <c r="E38" s="44"/>
      <c r="F38" s="55"/>
      <c r="G38" s="49"/>
      <c r="H38" s="49"/>
      <c r="I38" s="54" t="s">
        <v>35</v>
      </c>
      <c r="J38" s="59">
        <v>0</v>
      </c>
    </row>
    <row r="39" spans="1:10" ht="15.75" x14ac:dyDescent="0.25">
      <c r="A39" s="42"/>
      <c r="B39" s="55"/>
      <c r="C39" s="55"/>
      <c r="D39" s="58"/>
      <c r="E39" s="44"/>
      <c r="F39" s="55"/>
      <c r="G39" s="49"/>
      <c r="H39" s="49"/>
      <c r="I39" s="54" t="s">
        <v>29</v>
      </c>
      <c r="J39" s="59">
        <v>24846</v>
      </c>
    </row>
    <row r="40" spans="1:10" ht="15.75" x14ac:dyDescent="0.25">
      <c r="A40" s="42"/>
      <c r="B40" s="45"/>
      <c r="C40" s="47"/>
      <c r="D40" s="62"/>
      <c r="E40" s="44"/>
      <c r="F40" s="55"/>
      <c r="G40" s="49"/>
      <c r="H40" s="49"/>
      <c r="I40" s="49"/>
      <c r="J40" s="60"/>
    </row>
    <row r="41" spans="1:10" ht="15.75" x14ac:dyDescent="0.25">
      <c r="A41" s="42"/>
      <c r="B41" s="55"/>
      <c r="C41" s="47"/>
      <c r="D41" s="37"/>
      <c r="E41" s="53"/>
      <c r="F41" s="45" t="s">
        <v>9</v>
      </c>
      <c r="G41" s="43"/>
      <c r="H41" s="43"/>
      <c r="I41" s="43"/>
      <c r="J41" s="44">
        <f>SUM(J42:J44)</f>
        <v>197979</v>
      </c>
    </row>
    <row r="42" spans="1:10" ht="15.75" x14ac:dyDescent="0.25">
      <c r="A42" s="42"/>
      <c r="B42" s="55"/>
      <c r="C42" s="55"/>
      <c r="D42" s="58"/>
      <c r="E42" s="53"/>
      <c r="F42" s="56"/>
      <c r="G42" s="52"/>
      <c r="H42" s="52"/>
      <c r="I42" s="58" t="s">
        <v>56</v>
      </c>
      <c r="J42" s="59">
        <v>186394</v>
      </c>
    </row>
    <row r="43" spans="1:10" ht="15.75" x14ac:dyDescent="0.25">
      <c r="A43" s="42"/>
      <c r="B43" s="55"/>
      <c r="C43" s="55"/>
      <c r="D43" s="58"/>
      <c r="E43" s="53"/>
      <c r="F43" s="56"/>
      <c r="G43" s="52"/>
      <c r="H43" s="52"/>
      <c r="I43" s="52" t="s">
        <v>46</v>
      </c>
      <c r="J43" s="59">
        <v>3199</v>
      </c>
    </row>
    <row r="44" spans="1:10" ht="15.75" x14ac:dyDescent="0.25">
      <c r="A44" s="42"/>
      <c r="B44" s="55"/>
      <c r="C44" s="55"/>
      <c r="D44" s="58"/>
      <c r="E44" s="53"/>
      <c r="F44" s="56"/>
      <c r="G44" s="52"/>
      <c r="H44" s="52"/>
      <c r="I44" s="52" t="s">
        <v>45</v>
      </c>
      <c r="J44" s="59">
        <v>8386</v>
      </c>
    </row>
    <row r="45" spans="1:10" ht="15.75" x14ac:dyDescent="0.25">
      <c r="A45" s="42" t="s">
        <v>53</v>
      </c>
      <c r="B45" s="43"/>
      <c r="C45" s="43"/>
      <c r="D45" s="43"/>
      <c r="E45" s="44">
        <f>E46+E49+E54</f>
        <v>4704</v>
      </c>
      <c r="F45" s="56"/>
      <c r="G45" s="56"/>
      <c r="H45" s="56"/>
      <c r="I45" s="56"/>
      <c r="J45" s="60"/>
    </row>
    <row r="46" spans="1:10" ht="15.75" x14ac:dyDescent="0.25">
      <c r="A46" s="42"/>
      <c r="B46" s="45" t="s">
        <v>38</v>
      </c>
      <c r="C46" s="45"/>
      <c r="D46" s="45"/>
      <c r="E46" s="44">
        <f>E47</f>
        <v>10</v>
      </c>
      <c r="F46" s="56"/>
      <c r="G46" s="56"/>
      <c r="H46" s="56"/>
      <c r="I46" s="56"/>
      <c r="J46" s="60"/>
    </row>
    <row r="47" spans="1:10" ht="15.75" x14ac:dyDescent="0.25">
      <c r="A47" s="42"/>
      <c r="B47" s="45"/>
      <c r="C47" s="45"/>
      <c r="D47" s="55" t="s">
        <v>37</v>
      </c>
      <c r="E47" s="53">
        <v>10</v>
      </c>
      <c r="F47" s="56"/>
      <c r="G47" s="56"/>
      <c r="H47" s="56"/>
      <c r="I47" s="56"/>
      <c r="J47" s="60"/>
    </row>
    <row r="48" spans="1:10" ht="6" customHeight="1" x14ac:dyDescent="0.25">
      <c r="A48" s="42"/>
      <c r="B48" s="45"/>
      <c r="C48" s="45"/>
      <c r="D48" s="45"/>
      <c r="E48" s="44"/>
      <c r="F48" s="56"/>
      <c r="G48" s="56"/>
      <c r="H48" s="56"/>
      <c r="I48" s="56"/>
      <c r="J48" s="60"/>
    </row>
    <row r="49" spans="1:14" ht="15.75" x14ac:dyDescent="0.25">
      <c r="A49" s="42"/>
      <c r="B49" s="45" t="s">
        <v>18</v>
      </c>
      <c r="C49" s="45"/>
      <c r="D49" s="45"/>
      <c r="E49" s="44">
        <f>E50+E51+E52</f>
        <v>3149</v>
      </c>
      <c r="F49" s="56"/>
      <c r="G49" s="56"/>
      <c r="H49" s="56"/>
      <c r="I49" s="56"/>
      <c r="J49" s="60"/>
    </row>
    <row r="50" spans="1:14" ht="15.75" x14ac:dyDescent="0.25">
      <c r="A50" s="42"/>
      <c r="B50" s="45"/>
      <c r="C50" s="45"/>
      <c r="D50" s="55" t="s">
        <v>19</v>
      </c>
      <c r="E50" s="53">
        <v>2422</v>
      </c>
      <c r="F50" s="56"/>
      <c r="G50" s="56"/>
      <c r="H50" s="56"/>
      <c r="I50" s="56"/>
      <c r="J50" s="60"/>
    </row>
    <row r="51" spans="1:14" ht="15.75" x14ac:dyDescent="0.25">
      <c r="A51" s="42"/>
      <c r="B51" s="45"/>
      <c r="C51" s="45"/>
      <c r="D51" s="55" t="s">
        <v>20</v>
      </c>
      <c r="E51" s="53">
        <v>1867</v>
      </c>
      <c r="F51" s="56"/>
      <c r="G51" s="56"/>
      <c r="H51" s="56"/>
      <c r="I51" s="56"/>
      <c r="J51" s="60"/>
    </row>
    <row r="52" spans="1:14" ht="15.75" x14ac:dyDescent="0.25">
      <c r="A52" s="42"/>
      <c r="B52" s="45"/>
      <c r="C52" s="45"/>
      <c r="D52" s="55" t="s">
        <v>13</v>
      </c>
      <c r="E52" s="53">
        <v>-1140</v>
      </c>
      <c r="F52" s="56"/>
      <c r="G52" s="56"/>
      <c r="H52" s="56"/>
      <c r="I52" s="56"/>
      <c r="J52" s="60"/>
    </row>
    <row r="53" spans="1:14" ht="15.75" x14ac:dyDescent="0.25">
      <c r="A53" s="42"/>
      <c r="B53" s="45"/>
      <c r="C53" s="45"/>
      <c r="D53" s="55"/>
      <c r="E53" s="53"/>
      <c r="F53" s="56"/>
      <c r="G53" s="56"/>
      <c r="H53" s="56"/>
      <c r="I53" s="56"/>
      <c r="J53" s="60"/>
    </row>
    <row r="54" spans="1:14" ht="15.75" x14ac:dyDescent="0.25">
      <c r="A54" s="51"/>
      <c r="B54" s="47" t="s">
        <v>5</v>
      </c>
      <c r="C54" s="47"/>
      <c r="D54" s="47"/>
      <c r="E54" s="44">
        <f>E55+E56</f>
        <v>1545</v>
      </c>
      <c r="F54" s="56"/>
      <c r="G54" s="56"/>
      <c r="H54" s="56"/>
      <c r="I54" s="56"/>
      <c r="J54" s="60"/>
    </row>
    <row r="55" spans="1:14" ht="15.75" x14ac:dyDescent="0.25">
      <c r="A55" s="51"/>
      <c r="B55" s="37"/>
      <c r="C55" s="58"/>
      <c r="D55" s="58" t="s">
        <v>12</v>
      </c>
      <c r="E55" s="53">
        <v>3302</v>
      </c>
      <c r="F55" s="56"/>
      <c r="G55" s="56"/>
      <c r="H55" s="56"/>
      <c r="I55" s="56"/>
      <c r="J55" s="60"/>
    </row>
    <row r="56" spans="1:14" ht="15.75" x14ac:dyDescent="0.25">
      <c r="A56" s="51"/>
      <c r="B56" s="55"/>
      <c r="C56" s="58"/>
      <c r="D56" s="58" t="s">
        <v>13</v>
      </c>
      <c r="E56" s="53">
        <v>-1757</v>
      </c>
      <c r="F56" s="56"/>
      <c r="G56" s="56"/>
      <c r="H56" s="56"/>
      <c r="I56" s="56"/>
      <c r="J56" s="60"/>
    </row>
    <row r="57" spans="1:14" ht="12" customHeight="1" x14ac:dyDescent="0.25">
      <c r="A57" s="51"/>
      <c r="B57" s="55"/>
      <c r="C57" s="58"/>
      <c r="D57" s="58"/>
      <c r="E57" s="53"/>
      <c r="F57" s="56"/>
      <c r="G57" s="56"/>
      <c r="H57" s="56"/>
      <c r="I57" s="56"/>
      <c r="J57" s="60"/>
    </row>
    <row r="58" spans="1:14" ht="15.75" x14ac:dyDescent="0.25">
      <c r="A58" s="86" t="s">
        <v>23</v>
      </c>
      <c r="B58" s="87"/>
      <c r="C58" s="87"/>
      <c r="D58" s="87"/>
      <c r="E58" s="63">
        <f>E14+E45</f>
        <v>341515</v>
      </c>
      <c r="F58" s="88" t="s">
        <v>24</v>
      </c>
      <c r="G58" s="88"/>
      <c r="H58" s="88"/>
      <c r="I58" s="88"/>
      <c r="J58" s="63">
        <f>SUM(J41+J14+J34)</f>
        <v>262974</v>
      </c>
      <c r="K58" s="2"/>
    </row>
    <row r="59" spans="1:14" x14ac:dyDescent="0.2">
      <c r="A59" s="30"/>
      <c r="B59" s="31"/>
      <c r="C59" s="31"/>
      <c r="D59" s="31"/>
      <c r="E59" s="33"/>
      <c r="F59" s="34"/>
      <c r="G59" s="32"/>
      <c r="H59" s="32"/>
      <c r="I59" s="35"/>
      <c r="J59" s="29"/>
      <c r="K59" s="2"/>
    </row>
    <row r="60" spans="1:14" ht="15.75" x14ac:dyDescent="0.25">
      <c r="A60" s="15"/>
      <c r="B60" s="15"/>
      <c r="C60" s="15"/>
      <c r="D60" s="16"/>
      <c r="E60" s="17"/>
      <c r="F60" s="15"/>
      <c r="G60" s="15"/>
      <c r="H60" s="15"/>
      <c r="I60" s="89" t="s">
        <v>61</v>
      </c>
      <c r="J60" s="89"/>
    </row>
    <row r="61" spans="1:14" ht="15.75" x14ac:dyDescent="0.25">
      <c r="A61" s="90" t="s">
        <v>32</v>
      </c>
      <c r="B61" s="90"/>
      <c r="C61" s="90"/>
      <c r="D61" s="90"/>
      <c r="E61" s="19"/>
      <c r="F61" s="91"/>
      <c r="G61" s="91"/>
      <c r="H61" s="91"/>
      <c r="I61" s="91"/>
      <c r="J61" s="20"/>
    </row>
    <row r="62" spans="1:14" ht="15.75" x14ac:dyDescent="0.25">
      <c r="A62" s="21"/>
      <c r="B62" s="21"/>
      <c r="C62" s="21"/>
      <c r="D62" s="21"/>
      <c r="E62" s="19"/>
      <c r="F62" s="22"/>
      <c r="G62" s="22"/>
      <c r="H62" s="22"/>
      <c r="I62" s="22"/>
      <c r="J62" s="20"/>
    </row>
    <row r="63" spans="1:14" s="2" customFormat="1" ht="13.5" customHeight="1" x14ac:dyDescent="0.25">
      <c r="A63" s="71" t="s">
        <v>57</v>
      </c>
      <c r="B63" s="71"/>
      <c r="C63" s="71"/>
      <c r="D63" s="71"/>
      <c r="E63" s="23"/>
      <c r="F63" s="71" t="s">
        <v>4</v>
      </c>
      <c r="G63" s="71"/>
      <c r="H63" s="71"/>
      <c r="I63" s="71"/>
      <c r="J63" s="92"/>
      <c r="K63" s="3"/>
      <c r="L63" s="3"/>
      <c r="M63" s="3"/>
      <c r="N63" s="3"/>
    </row>
    <row r="64" spans="1:14" s="2" customFormat="1" ht="15.75" x14ac:dyDescent="0.25">
      <c r="A64" s="93" t="s">
        <v>58</v>
      </c>
      <c r="B64" s="93"/>
      <c r="C64" s="93"/>
      <c r="D64" s="93"/>
      <c r="E64" s="19"/>
      <c r="F64" s="71" t="s">
        <v>39</v>
      </c>
      <c r="G64" s="92"/>
      <c r="H64" s="92"/>
      <c r="I64" s="92"/>
      <c r="J64" s="92"/>
      <c r="K64" s="3"/>
    </row>
    <row r="65" spans="1:26" ht="15.75" x14ac:dyDescent="0.25">
      <c r="A65" s="20"/>
      <c r="B65" s="20"/>
      <c r="C65" s="20"/>
      <c r="D65" s="20"/>
      <c r="E65" s="19"/>
      <c r="F65" s="24"/>
      <c r="G65" s="24"/>
      <c r="H65" s="24"/>
      <c r="I65" s="25"/>
      <c r="J65" s="20"/>
      <c r="L65" s="2"/>
      <c r="M65" s="2"/>
      <c r="N65" s="2"/>
    </row>
    <row r="66" spans="1:26" ht="15.75" x14ac:dyDescent="0.25">
      <c r="A66" s="71" t="s">
        <v>59</v>
      </c>
      <c r="B66" s="71"/>
      <c r="C66" s="71"/>
      <c r="D66" s="71"/>
      <c r="E66" s="19"/>
      <c r="F66" s="90" t="s">
        <v>31</v>
      </c>
      <c r="G66" s="92"/>
      <c r="H66" s="92"/>
      <c r="I66" s="92"/>
      <c r="J66" s="92"/>
      <c r="W66" s="94"/>
      <c r="X66" s="94"/>
      <c r="Y66" s="94"/>
      <c r="Z66" s="94"/>
    </row>
    <row r="67" spans="1:26" ht="15.75" x14ac:dyDescent="0.25">
      <c r="A67" s="90" t="s">
        <v>47</v>
      </c>
      <c r="B67" s="90"/>
      <c r="C67" s="90"/>
      <c r="D67" s="90"/>
      <c r="E67" s="19"/>
      <c r="F67" s="21"/>
      <c r="G67" s="18"/>
      <c r="H67" s="18"/>
      <c r="I67" s="18"/>
      <c r="J67" s="20"/>
      <c r="W67" s="95"/>
      <c r="X67" s="96"/>
      <c r="Y67" s="96"/>
      <c r="Z67" s="96"/>
    </row>
    <row r="68" spans="1:26" ht="15.75" x14ac:dyDescent="0.25">
      <c r="A68" s="24"/>
      <c r="B68" s="24"/>
      <c r="C68" s="24"/>
      <c r="D68" s="25"/>
      <c r="E68" s="19"/>
      <c r="F68" s="71" t="s">
        <v>48</v>
      </c>
      <c r="G68" s="71"/>
      <c r="H68" s="71"/>
      <c r="I68" s="71"/>
      <c r="J68" s="71"/>
    </row>
    <row r="69" spans="1:26" ht="15.75" x14ac:dyDescent="0.25">
      <c r="A69" s="90"/>
      <c r="B69" s="90"/>
      <c r="C69" s="90"/>
      <c r="D69" s="90"/>
      <c r="E69" s="19"/>
      <c r="F69" s="97"/>
      <c r="G69" s="97"/>
      <c r="H69" s="97"/>
      <c r="I69" s="97"/>
      <c r="J69" s="20"/>
    </row>
    <row r="70" spans="1:26" ht="15.75" x14ac:dyDescent="0.25">
      <c r="A70" s="71" t="s">
        <v>60</v>
      </c>
      <c r="B70" s="71"/>
      <c r="C70" s="71"/>
      <c r="D70" s="71"/>
      <c r="E70" s="19"/>
      <c r="F70" s="97" t="s">
        <v>49</v>
      </c>
      <c r="G70" s="92"/>
      <c r="H70" s="92"/>
      <c r="I70" s="92"/>
      <c r="J70" s="92"/>
    </row>
    <row r="71" spans="1:26" ht="15.75" x14ac:dyDescent="0.25">
      <c r="A71" s="90" t="s">
        <v>33</v>
      </c>
      <c r="B71" s="90"/>
      <c r="C71" s="90"/>
      <c r="D71" s="90"/>
      <c r="E71" s="19"/>
      <c r="F71" s="97"/>
      <c r="G71" s="97"/>
      <c r="H71" s="97"/>
      <c r="I71" s="97"/>
      <c r="J71" s="20"/>
    </row>
    <row r="72" spans="1:26" ht="15.75" x14ac:dyDescent="0.25">
      <c r="A72" s="20"/>
      <c r="B72" s="20"/>
      <c r="C72" s="20"/>
      <c r="D72" s="26"/>
      <c r="E72" s="19"/>
      <c r="F72" s="71" t="s">
        <v>50</v>
      </c>
      <c r="G72" s="71"/>
      <c r="H72" s="71"/>
      <c r="I72" s="71"/>
      <c r="J72" s="92"/>
    </row>
    <row r="73" spans="1:26" ht="15.75" x14ac:dyDescent="0.25">
      <c r="A73" s="20"/>
      <c r="B73" s="20"/>
      <c r="C73" s="20"/>
      <c r="D73" s="26"/>
      <c r="E73" s="19"/>
      <c r="F73" s="24"/>
      <c r="G73" s="24"/>
      <c r="H73" s="24"/>
      <c r="I73" s="24"/>
      <c r="J73" s="20"/>
    </row>
    <row r="74" spans="1:26" ht="15.75" x14ac:dyDescent="0.25">
      <c r="A74" s="27" t="s">
        <v>30</v>
      </c>
      <c r="B74" s="27"/>
      <c r="C74" s="27"/>
      <c r="D74" s="27"/>
      <c r="E74" s="27"/>
      <c r="F74" s="27"/>
      <c r="G74" s="27"/>
      <c r="H74" s="27"/>
      <c r="I74" s="27"/>
      <c r="J74" s="20"/>
    </row>
    <row r="75" spans="1:26" ht="15.75" x14ac:dyDescent="0.25">
      <c r="A75" s="71" t="s">
        <v>43</v>
      </c>
      <c r="B75" s="71" t="s">
        <v>40</v>
      </c>
      <c r="C75" s="71"/>
      <c r="D75" s="71"/>
      <c r="E75" s="23"/>
      <c r="F75" s="20"/>
      <c r="G75" s="71" t="s">
        <v>51</v>
      </c>
      <c r="H75" s="71"/>
      <c r="I75" s="71"/>
      <c r="J75" s="71"/>
    </row>
    <row r="76" spans="1:26" ht="15.75" x14ac:dyDescent="0.25">
      <c r="A76" s="71" t="s">
        <v>44</v>
      </c>
      <c r="B76" s="71"/>
      <c r="C76" s="71"/>
      <c r="D76" s="71"/>
      <c r="E76" s="24" t="s">
        <v>34</v>
      </c>
      <c r="F76" s="24"/>
      <c r="G76" s="71" t="s">
        <v>41</v>
      </c>
      <c r="H76" s="71"/>
      <c r="I76" s="71"/>
      <c r="J76" s="24"/>
    </row>
    <row r="77" spans="1:26" ht="15.75" x14ac:dyDescent="0.25">
      <c r="A77" s="71"/>
      <c r="B77" s="71"/>
      <c r="C77" s="71"/>
      <c r="D77" s="71"/>
      <c r="E77" s="19"/>
      <c r="F77" s="20"/>
      <c r="G77" s="71"/>
      <c r="H77" s="71"/>
      <c r="I77" s="71"/>
      <c r="J77" s="28"/>
    </row>
    <row r="78" spans="1:26" ht="15.75" x14ac:dyDescent="0.25">
      <c r="A78" s="64"/>
      <c r="B78" s="64"/>
      <c r="C78" s="64"/>
      <c r="D78" s="65"/>
      <c r="E78" s="66"/>
      <c r="F78" s="64"/>
      <c r="G78" s="64"/>
      <c r="H78" s="64"/>
      <c r="I78" s="65"/>
      <c r="J78" s="64"/>
    </row>
    <row r="79" spans="1:26" x14ac:dyDescent="0.2">
      <c r="A79" s="6"/>
      <c r="B79" s="6"/>
      <c r="C79" s="6"/>
      <c r="D79" s="7"/>
      <c r="E79" s="8"/>
      <c r="F79" s="6"/>
      <c r="G79" s="6"/>
      <c r="H79" s="6"/>
      <c r="I79" s="7"/>
      <c r="J79" s="6"/>
    </row>
    <row r="81" spans="2:11" ht="15.75" x14ac:dyDescent="0.25">
      <c r="B81" s="71"/>
      <c r="C81" s="71"/>
      <c r="D81" s="71"/>
      <c r="E81" s="71"/>
    </row>
    <row r="84" spans="2:11" x14ac:dyDescent="0.2">
      <c r="K84" s="12"/>
    </row>
  </sheetData>
  <mergeCells count="39">
    <mergeCell ref="B81:E81"/>
    <mergeCell ref="G77:I77"/>
    <mergeCell ref="A69:D69"/>
    <mergeCell ref="F69:I69"/>
    <mergeCell ref="A70:D70"/>
    <mergeCell ref="F70:J70"/>
    <mergeCell ref="A71:D71"/>
    <mergeCell ref="F71:I71"/>
    <mergeCell ref="F72:J72"/>
    <mergeCell ref="A75:D75"/>
    <mergeCell ref="G75:J75"/>
    <mergeCell ref="A76:D76"/>
    <mergeCell ref="G76:I76"/>
    <mergeCell ref="A66:D66"/>
    <mergeCell ref="F66:J66"/>
    <mergeCell ref="W66:Z66"/>
    <mergeCell ref="A67:D67"/>
    <mergeCell ref="W67:Z67"/>
    <mergeCell ref="F61:I61"/>
    <mergeCell ref="A63:D63"/>
    <mergeCell ref="F63:J63"/>
    <mergeCell ref="A64:D64"/>
    <mergeCell ref="F64:J64"/>
    <mergeCell ref="A10:J10"/>
    <mergeCell ref="A77:D77"/>
    <mergeCell ref="A4:I4"/>
    <mergeCell ref="A6:J6"/>
    <mergeCell ref="A7:J7"/>
    <mergeCell ref="A8:E8"/>
    <mergeCell ref="A9:I9"/>
    <mergeCell ref="A11:J11"/>
    <mergeCell ref="A12:D12"/>
    <mergeCell ref="F12:I12"/>
    <mergeCell ref="H26:I26"/>
    <mergeCell ref="A58:D58"/>
    <mergeCell ref="F58:I58"/>
    <mergeCell ref="F68:J68"/>
    <mergeCell ref="I60:J60"/>
    <mergeCell ref="A61:D61"/>
  </mergeCells>
  <printOptions horizontalCentered="1"/>
  <pageMargins left="0.98425196850393704" right="0.39370078740157483" top="0.39370078740157483" bottom="0.19685039370078741" header="0.11811023622047245" footer="0.11811023622047245"/>
  <pageSetup paperSize="9" scale="59" orientation="portrait" r:id="rId1"/>
  <headerFooter alignWithMargins="0"/>
  <rowBreaks count="1" manualBreakCount="1">
    <brk id="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1574-B156-4B0A-A3C1-916A395921DD}">
  <dimension ref="A1:Z76"/>
  <sheetViews>
    <sheetView showGridLines="0" tabSelected="1" topLeftCell="A25" zoomScale="115" zoomScaleNormal="115" zoomScaleSheetLayoutView="100" workbookViewId="0">
      <selection activeCell="I49" sqref="I49"/>
    </sheetView>
  </sheetViews>
  <sheetFormatPr defaultRowHeight="12.75" x14ac:dyDescent="0.2"/>
  <cols>
    <col min="1" max="3" width="1.7109375" style="3" customWidth="1"/>
    <col min="4" max="4" width="44.7109375" style="4" customWidth="1"/>
    <col min="5" max="5" width="10" style="5" customWidth="1"/>
    <col min="6" max="8" width="1.7109375" style="3" customWidth="1"/>
    <col min="9" max="9" width="46" style="4" customWidth="1"/>
    <col min="10" max="10" width="10.7109375" style="3" bestFit="1" customWidth="1"/>
    <col min="11" max="11" width="9.140625" style="3" customWidth="1"/>
    <col min="12" max="12" width="0.42578125" style="3" customWidth="1"/>
    <col min="13" max="18" width="9.140625" style="3" hidden="1" customWidth="1"/>
    <col min="19" max="16384" width="9.140625" style="3"/>
  </cols>
  <sheetData>
    <row r="1" spans="1:10" x14ac:dyDescent="0.2">
      <c r="A1" s="6"/>
      <c r="B1" s="6"/>
      <c r="C1" s="6"/>
      <c r="D1" s="7"/>
      <c r="E1" s="8"/>
      <c r="F1" s="6"/>
      <c r="G1" s="6"/>
      <c r="H1" s="6"/>
      <c r="I1" s="7"/>
      <c r="J1" s="6"/>
    </row>
    <row r="2" spans="1:10" x14ac:dyDescent="0.2">
      <c r="A2" s="6"/>
      <c r="B2" s="6"/>
      <c r="C2" s="6"/>
      <c r="D2" s="7"/>
      <c r="E2" s="8"/>
      <c r="F2" s="6"/>
      <c r="G2" s="6"/>
      <c r="H2" s="6"/>
      <c r="I2" s="7"/>
      <c r="J2" s="6"/>
    </row>
    <row r="3" spans="1:10" x14ac:dyDescent="0.2">
      <c r="A3" s="6"/>
      <c r="B3" s="6"/>
      <c r="C3" s="6"/>
      <c r="D3" s="7"/>
      <c r="E3" s="8"/>
      <c r="F3" s="6"/>
      <c r="G3" s="6"/>
      <c r="H3" s="6"/>
      <c r="I3" s="7"/>
      <c r="J3" s="6"/>
    </row>
    <row r="4" spans="1:10" x14ac:dyDescent="0.2">
      <c r="A4" s="72"/>
      <c r="B4" s="72"/>
      <c r="C4" s="72"/>
      <c r="D4" s="72"/>
      <c r="E4" s="72"/>
      <c r="F4" s="72"/>
      <c r="G4" s="72"/>
      <c r="H4" s="72"/>
      <c r="I4" s="72"/>
      <c r="J4" s="6"/>
    </row>
    <row r="5" spans="1:10" x14ac:dyDescent="0.2">
      <c r="A5" s="9"/>
      <c r="B5" s="9"/>
      <c r="C5" s="9"/>
      <c r="D5" s="9"/>
      <c r="E5" s="9"/>
      <c r="F5" s="9"/>
      <c r="G5" s="9"/>
      <c r="H5" s="9"/>
      <c r="I5" s="9"/>
      <c r="J5" s="6"/>
    </row>
    <row r="6" spans="1:10" ht="15.75" x14ac:dyDescent="0.2">
      <c r="A6" s="73"/>
      <c r="B6" s="73"/>
      <c r="C6" s="73"/>
      <c r="D6" s="73"/>
      <c r="E6" s="73"/>
      <c r="F6" s="73"/>
      <c r="G6" s="73"/>
      <c r="H6" s="73"/>
      <c r="I6" s="73"/>
      <c r="J6" s="73"/>
    </row>
    <row r="7" spans="1:10" ht="21.75" customHeight="1" x14ac:dyDescent="0.2">
      <c r="A7" s="74" t="s">
        <v>0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1.25" customHeight="1" x14ac:dyDescent="0.25">
      <c r="A8" s="75" t="s">
        <v>27</v>
      </c>
      <c r="B8" s="75"/>
      <c r="C8" s="75"/>
      <c r="D8" s="75"/>
      <c r="E8" s="75"/>
      <c r="F8" s="13"/>
      <c r="G8" s="13"/>
      <c r="H8" s="13"/>
      <c r="I8" s="14"/>
      <c r="J8" s="13"/>
    </row>
    <row r="9" spans="1:10" ht="15.75" x14ac:dyDescent="0.25">
      <c r="A9" s="75" t="s">
        <v>1</v>
      </c>
      <c r="B9" s="75"/>
      <c r="C9" s="75"/>
      <c r="D9" s="75"/>
      <c r="E9" s="75"/>
      <c r="F9" s="75"/>
      <c r="G9" s="75"/>
      <c r="H9" s="75"/>
      <c r="I9" s="75"/>
      <c r="J9" s="13"/>
    </row>
    <row r="10" spans="1:10" ht="21.75" customHeight="1" x14ac:dyDescent="0.2">
      <c r="A10" s="68" t="s">
        <v>52</v>
      </c>
      <c r="B10" s="69"/>
      <c r="C10" s="69"/>
      <c r="D10" s="69"/>
      <c r="E10" s="69"/>
      <c r="F10" s="69"/>
      <c r="G10" s="69"/>
      <c r="H10" s="69"/>
      <c r="I10" s="69"/>
      <c r="J10" s="70"/>
    </row>
    <row r="11" spans="1:10" ht="2.25" customHeight="1" x14ac:dyDescent="0.2">
      <c r="A11" s="76" t="s">
        <v>14</v>
      </c>
      <c r="B11" s="77"/>
      <c r="C11" s="77"/>
      <c r="D11" s="77"/>
      <c r="E11" s="77"/>
      <c r="F11" s="77"/>
      <c r="G11" s="77"/>
      <c r="H11" s="77"/>
      <c r="I11" s="77"/>
      <c r="J11" s="78"/>
    </row>
    <row r="12" spans="1:10" s="1" customFormat="1" ht="15.75" x14ac:dyDescent="0.25">
      <c r="A12" s="79" t="s">
        <v>2</v>
      </c>
      <c r="B12" s="80"/>
      <c r="C12" s="80"/>
      <c r="D12" s="81"/>
      <c r="E12" s="38">
        <v>46112</v>
      </c>
      <c r="F12" s="82" t="s">
        <v>3</v>
      </c>
      <c r="G12" s="83"/>
      <c r="H12" s="83"/>
      <c r="I12" s="84"/>
      <c r="J12" s="38">
        <v>46112</v>
      </c>
    </row>
    <row r="13" spans="1:10" s="1" customFormat="1" ht="15.75" x14ac:dyDescent="0.25">
      <c r="A13" s="39"/>
      <c r="B13" s="40"/>
      <c r="C13" s="40"/>
      <c r="D13" s="40"/>
      <c r="E13" s="41"/>
      <c r="F13" s="40"/>
      <c r="G13" s="40"/>
      <c r="H13" s="40"/>
      <c r="I13" s="40"/>
      <c r="J13" s="67"/>
    </row>
    <row r="14" spans="1:10" s="2" customFormat="1" ht="15.75" x14ac:dyDescent="0.25">
      <c r="A14" s="42" t="s">
        <v>71</v>
      </c>
      <c r="B14" s="43"/>
      <c r="C14" s="43"/>
      <c r="D14" s="43"/>
      <c r="E14" s="44">
        <f>E16+E19+E22+E26+E33</f>
        <v>320626</v>
      </c>
      <c r="F14" s="45" t="s">
        <v>76</v>
      </c>
      <c r="G14" s="43"/>
      <c r="H14" s="43"/>
      <c r="I14" s="43"/>
      <c r="J14" s="44">
        <f>J16+J23</f>
        <v>118518</v>
      </c>
    </row>
    <row r="15" spans="1:10" s="2" customFormat="1" ht="6.75" customHeight="1" x14ac:dyDescent="0.25">
      <c r="A15" s="46"/>
      <c r="B15" s="47"/>
      <c r="C15" s="47"/>
      <c r="D15" s="47"/>
      <c r="E15" s="48"/>
      <c r="F15" s="45"/>
      <c r="G15" s="49"/>
      <c r="H15" s="49"/>
      <c r="I15" s="49"/>
      <c r="J15" s="50"/>
    </row>
    <row r="16" spans="1:10" s="2" customFormat="1" ht="15.75" x14ac:dyDescent="0.25">
      <c r="A16" s="51"/>
      <c r="B16" s="47" t="s">
        <v>7</v>
      </c>
      <c r="C16" s="47"/>
      <c r="D16" s="47"/>
      <c r="E16" s="44">
        <v>9</v>
      </c>
      <c r="F16" s="49"/>
      <c r="G16" s="47" t="s">
        <v>54</v>
      </c>
      <c r="H16" s="52"/>
      <c r="I16" s="49"/>
      <c r="J16" s="44">
        <f>SUM(J17:J21)</f>
        <v>88555</v>
      </c>
    </row>
    <row r="17" spans="1:22" s="2" customFormat="1" ht="15.75" x14ac:dyDescent="0.25">
      <c r="A17" s="51"/>
      <c r="B17" s="47"/>
      <c r="C17" s="47"/>
      <c r="D17" s="47"/>
      <c r="E17" s="44"/>
      <c r="F17" s="49"/>
      <c r="G17" s="47"/>
      <c r="H17" s="52"/>
      <c r="I17" s="52" t="s">
        <v>17</v>
      </c>
      <c r="J17" s="53">
        <v>5</v>
      </c>
    </row>
    <row r="18" spans="1:22" s="2" customFormat="1" ht="15.75" x14ac:dyDescent="0.25">
      <c r="A18" s="51"/>
      <c r="B18" s="47"/>
      <c r="C18" s="47"/>
      <c r="D18" s="47"/>
      <c r="E18" s="44"/>
      <c r="F18" s="49"/>
      <c r="G18" s="49" t="s">
        <v>15</v>
      </c>
      <c r="H18" s="52"/>
      <c r="I18" s="52" t="s">
        <v>21</v>
      </c>
      <c r="J18" s="53">
        <v>18699</v>
      </c>
      <c r="L18" s="11" t="s">
        <v>26</v>
      </c>
      <c r="V18" s="36"/>
    </row>
    <row r="19" spans="1:22" s="2" customFormat="1" ht="15.75" x14ac:dyDescent="0.25">
      <c r="A19" s="51"/>
      <c r="B19" s="47" t="s">
        <v>66</v>
      </c>
      <c r="C19" s="37"/>
      <c r="D19" s="37"/>
      <c r="E19" s="44">
        <f>SUM(E20)</f>
        <v>162199</v>
      </c>
      <c r="F19" s="49"/>
      <c r="G19" s="49"/>
      <c r="H19" s="52"/>
      <c r="I19" s="52" t="s">
        <v>25</v>
      </c>
      <c r="J19" s="53">
        <v>10629</v>
      </c>
    </row>
    <row r="20" spans="1:22" s="2" customFormat="1" ht="15.75" x14ac:dyDescent="0.25">
      <c r="A20" s="51"/>
      <c r="B20" s="37"/>
      <c r="C20" s="37"/>
      <c r="D20" s="37" t="s">
        <v>65</v>
      </c>
      <c r="E20" s="53">
        <v>162199</v>
      </c>
      <c r="F20" s="49"/>
      <c r="G20" s="49"/>
      <c r="H20" s="52"/>
      <c r="I20" s="54" t="s">
        <v>29</v>
      </c>
      <c r="J20" s="53">
        <v>59222</v>
      </c>
    </row>
    <row r="21" spans="1:22" s="2" customFormat="1" ht="15.75" x14ac:dyDescent="0.25">
      <c r="A21" s="51"/>
      <c r="B21" s="55"/>
      <c r="C21" s="37"/>
      <c r="D21" s="37"/>
      <c r="E21" s="44"/>
      <c r="F21" s="49"/>
      <c r="G21" s="49"/>
      <c r="H21" s="52"/>
      <c r="I21" s="54"/>
      <c r="J21" s="53"/>
    </row>
    <row r="22" spans="1:22" ht="15.75" x14ac:dyDescent="0.25">
      <c r="A22" s="51"/>
      <c r="B22" s="47" t="s">
        <v>64</v>
      </c>
      <c r="C22" s="47"/>
      <c r="D22" s="47"/>
      <c r="E22" s="44">
        <f>SUM(E23:E24)</f>
        <v>133214</v>
      </c>
      <c r="F22" s="49"/>
      <c r="G22" s="49"/>
      <c r="H22" s="52"/>
      <c r="I22" s="52"/>
      <c r="J22" s="53"/>
      <c r="N22" s="10" t="s">
        <v>26</v>
      </c>
    </row>
    <row r="23" spans="1:22" ht="15.75" x14ac:dyDescent="0.25">
      <c r="A23" s="51"/>
      <c r="B23" s="37"/>
      <c r="C23" s="47"/>
      <c r="D23" s="37" t="s">
        <v>62</v>
      </c>
      <c r="E23" s="53">
        <v>145329</v>
      </c>
      <c r="F23" s="56"/>
      <c r="G23" s="47" t="s">
        <v>55</v>
      </c>
      <c r="H23" s="47"/>
      <c r="I23" s="47"/>
      <c r="J23" s="57">
        <f>J24+J25+J26+J27</f>
        <v>29963</v>
      </c>
    </row>
    <row r="24" spans="1:22" ht="15.75" x14ac:dyDescent="0.25">
      <c r="A24" s="51"/>
      <c r="B24" s="55"/>
      <c r="C24" s="55"/>
      <c r="D24" s="58" t="s">
        <v>63</v>
      </c>
      <c r="E24" s="53">
        <v>-12115</v>
      </c>
      <c r="F24" s="56"/>
      <c r="G24" s="49"/>
      <c r="H24" s="52"/>
      <c r="I24" s="52" t="s">
        <v>42</v>
      </c>
      <c r="J24" s="59">
        <v>5461</v>
      </c>
    </row>
    <row r="25" spans="1:22" ht="15.75" x14ac:dyDescent="0.25">
      <c r="A25" s="51"/>
      <c r="B25" s="55"/>
      <c r="C25" s="55"/>
      <c r="D25" s="58"/>
      <c r="E25" s="53" t="s">
        <v>15</v>
      </c>
      <c r="F25" s="56"/>
      <c r="G25" s="49"/>
      <c r="H25" s="52"/>
      <c r="I25" s="52" t="s">
        <v>10</v>
      </c>
      <c r="J25" s="59">
        <v>1781</v>
      </c>
      <c r="N25"/>
    </row>
    <row r="26" spans="1:22" ht="15.75" x14ac:dyDescent="0.25">
      <c r="A26" s="51"/>
      <c r="B26" s="47" t="s">
        <v>6</v>
      </c>
      <c r="C26" s="55"/>
      <c r="D26" s="58"/>
      <c r="E26" s="44">
        <f>E27+E28+E29+E30+E31+E32</f>
        <v>16185</v>
      </c>
      <c r="F26" s="56"/>
      <c r="G26" s="52"/>
      <c r="H26" s="52" t="s">
        <v>77</v>
      </c>
      <c r="I26" s="52"/>
      <c r="J26" s="59">
        <v>1144</v>
      </c>
    </row>
    <row r="27" spans="1:22" ht="15.75" x14ac:dyDescent="0.25">
      <c r="A27" s="51"/>
      <c r="B27" s="55"/>
      <c r="C27" s="55"/>
      <c r="D27" s="58" t="s">
        <v>67</v>
      </c>
      <c r="E27" s="53">
        <v>1493</v>
      </c>
      <c r="F27" s="110" t="s">
        <v>83</v>
      </c>
      <c r="G27" s="85"/>
      <c r="H27" s="85"/>
      <c r="I27" s="103"/>
      <c r="J27" s="59">
        <v>21577</v>
      </c>
    </row>
    <row r="28" spans="1:22" ht="15.75" x14ac:dyDescent="0.25">
      <c r="A28" s="51"/>
      <c r="B28" s="47"/>
      <c r="C28" s="47"/>
      <c r="D28" s="37" t="s">
        <v>68</v>
      </c>
      <c r="E28" s="53">
        <v>-20</v>
      </c>
      <c r="F28" s="56"/>
      <c r="G28" s="52"/>
      <c r="H28" s="52"/>
      <c r="I28" s="52"/>
      <c r="J28" s="60"/>
    </row>
    <row r="29" spans="1:22" ht="15.75" x14ac:dyDescent="0.25">
      <c r="A29" s="51"/>
      <c r="B29" s="55"/>
      <c r="C29" s="58"/>
      <c r="D29" s="58" t="s">
        <v>69</v>
      </c>
      <c r="E29" s="53">
        <v>298</v>
      </c>
      <c r="F29" s="45"/>
      <c r="G29" s="61"/>
      <c r="H29" s="61"/>
      <c r="I29" s="61"/>
      <c r="J29" s="57"/>
    </row>
    <row r="30" spans="1:22" ht="15.75" x14ac:dyDescent="0.25">
      <c r="A30" s="42"/>
      <c r="B30" s="47"/>
      <c r="C30" s="47"/>
      <c r="D30" s="55" t="s">
        <v>72</v>
      </c>
      <c r="E30" s="53">
        <v>6053</v>
      </c>
      <c r="F30" s="105"/>
      <c r="G30" s="104"/>
      <c r="H30" s="104"/>
      <c r="I30" s="106"/>
      <c r="J30" s="44"/>
    </row>
    <row r="31" spans="1:22" ht="15.75" x14ac:dyDescent="0.25">
      <c r="A31" s="42"/>
      <c r="B31" s="47"/>
      <c r="C31" s="47"/>
      <c r="D31" s="55" t="s">
        <v>73</v>
      </c>
      <c r="E31" s="53">
        <v>1212</v>
      </c>
      <c r="F31" s="56"/>
      <c r="G31" s="52"/>
      <c r="H31" s="52"/>
      <c r="I31" s="58"/>
      <c r="J31" s="59"/>
    </row>
    <row r="32" spans="1:22" ht="15.75" x14ac:dyDescent="0.25">
      <c r="A32" s="42"/>
      <c r="B32" s="47"/>
      <c r="C32" s="47"/>
      <c r="D32" s="55" t="s">
        <v>70</v>
      </c>
      <c r="E32" s="53">
        <v>7149</v>
      </c>
      <c r="F32" s="56"/>
      <c r="G32" s="52"/>
      <c r="H32" s="52"/>
      <c r="I32" s="52"/>
      <c r="J32" s="59"/>
    </row>
    <row r="33" spans="1:10" ht="20.25" customHeight="1" x14ac:dyDescent="0.25">
      <c r="A33" s="42"/>
      <c r="B33" s="47" t="s">
        <v>11</v>
      </c>
      <c r="C33" s="47"/>
      <c r="D33" s="47"/>
      <c r="E33" s="44">
        <f>E34+E35+E36</f>
        <v>9019</v>
      </c>
      <c r="F33" s="56"/>
      <c r="G33" s="52"/>
      <c r="H33" s="52"/>
      <c r="I33" s="52"/>
      <c r="J33" s="59"/>
    </row>
    <row r="34" spans="1:10" ht="15.75" x14ac:dyDescent="0.25">
      <c r="A34" s="42"/>
      <c r="B34" s="55"/>
      <c r="C34" s="55"/>
      <c r="D34" s="58" t="s">
        <v>74</v>
      </c>
      <c r="E34" s="53">
        <v>9112</v>
      </c>
      <c r="F34" s="55"/>
      <c r="G34" s="47"/>
      <c r="H34" s="49"/>
      <c r="I34" s="49"/>
      <c r="J34" s="57"/>
    </row>
    <row r="35" spans="1:10" ht="15.75" x14ac:dyDescent="0.25">
      <c r="A35" s="42"/>
      <c r="B35" s="55"/>
      <c r="C35" s="55"/>
      <c r="D35" s="37" t="s">
        <v>36</v>
      </c>
      <c r="E35" s="53">
        <v>-312</v>
      </c>
      <c r="F35" s="45" t="s">
        <v>9</v>
      </c>
      <c r="G35" s="43"/>
      <c r="H35" s="43"/>
      <c r="I35" s="43"/>
      <c r="J35" s="44">
        <f>SUM(J36:J38)</f>
        <v>206334</v>
      </c>
    </row>
    <row r="36" spans="1:10" ht="15.75" x14ac:dyDescent="0.25">
      <c r="A36" s="42"/>
      <c r="B36" s="55"/>
      <c r="C36" s="55"/>
      <c r="D36" s="37" t="s">
        <v>75</v>
      </c>
      <c r="E36" s="53">
        <v>219</v>
      </c>
      <c r="F36" s="56"/>
      <c r="G36" s="52"/>
      <c r="H36" s="52"/>
      <c r="I36" s="58" t="s">
        <v>56</v>
      </c>
      <c r="J36" s="59">
        <v>193234</v>
      </c>
    </row>
    <row r="37" spans="1:10" ht="15.75" x14ac:dyDescent="0.25">
      <c r="A37" s="42" t="s">
        <v>53</v>
      </c>
      <c r="B37" s="43"/>
      <c r="C37" s="43"/>
      <c r="D37" s="43"/>
      <c r="E37" s="44">
        <f>E38+E41+E46</f>
        <v>4704</v>
      </c>
      <c r="F37" s="56"/>
      <c r="G37" s="52"/>
      <c r="H37" s="52"/>
      <c r="I37" s="52" t="s">
        <v>46</v>
      </c>
      <c r="J37" s="59">
        <v>3394</v>
      </c>
    </row>
    <row r="38" spans="1:10" ht="15.75" x14ac:dyDescent="0.25">
      <c r="A38" s="42"/>
      <c r="B38" s="45" t="s">
        <v>38</v>
      </c>
      <c r="C38" s="45"/>
      <c r="D38" s="45"/>
      <c r="E38" s="44">
        <f>E39</f>
        <v>10</v>
      </c>
      <c r="F38" s="56"/>
      <c r="G38" s="52"/>
      <c r="H38" s="52"/>
      <c r="I38" s="52" t="s">
        <v>45</v>
      </c>
      <c r="J38" s="59">
        <v>9706</v>
      </c>
    </row>
    <row r="39" spans="1:10" ht="15.75" x14ac:dyDescent="0.25">
      <c r="A39" s="42"/>
      <c r="B39" s="45"/>
      <c r="C39" s="45"/>
      <c r="D39" s="55" t="s">
        <v>37</v>
      </c>
      <c r="E39" s="53">
        <v>10</v>
      </c>
      <c r="F39" s="55"/>
      <c r="G39" s="49"/>
      <c r="H39" s="49"/>
      <c r="I39" s="54"/>
      <c r="J39" s="59"/>
    </row>
    <row r="40" spans="1:10" ht="15.75" x14ac:dyDescent="0.25">
      <c r="A40" s="42"/>
      <c r="B40" s="45"/>
      <c r="C40" s="45"/>
      <c r="D40" s="45"/>
      <c r="E40" s="44"/>
      <c r="F40" s="55"/>
      <c r="G40" s="49"/>
      <c r="H40" s="49"/>
      <c r="I40" s="49"/>
      <c r="J40" s="60"/>
    </row>
    <row r="41" spans="1:10" ht="15.75" x14ac:dyDescent="0.25">
      <c r="A41" s="42"/>
      <c r="B41" s="45" t="s">
        <v>18</v>
      </c>
      <c r="C41" s="45"/>
      <c r="D41" s="45"/>
      <c r="E41" s="44">
        <f>E42+E43+E44</f>
        <v>3149</v>
      </c>
      <c r="F41" s="105"/>
      <c r="G41" s="104"/>
      <c r="H41" s="104"/>
      <c r="I41" s="106"/>
      <c r="J41" s="44"/>
    </row>
    <row r="42" spans="1:10" ht="15.75" x14ac:dyDescent="0.25">
      <c r="A42" s="42"/>
      <c r="B42" s="45"/>
      <c r="C42" s="45"/>
      <c r="D42" s="55" t="s">
        <v>19</v>
      </c>
      <c r="E42" s="53">
        <v>2422</v>
      </c>
      <c r="F42" s="107" t="s">
        <v>78</v>
      </c>
      <c r="G42" s="108"/>
      <c r="H42" s="108"/>
      <c r="I42" s="109"/>
      <c r="J42" s="57">
        <f>J43+J44+J45+J46</f>
        <v>478</v>
      </c>
    </row>
    <row r="43" spans="1:10" ht="15.75" x14ac:dyDescent="0.25">
      <c r="A43" s="42"/>
      <c r="B43" s="45"/>
      <c r="C43" s="45"/>
      <c r="D43" s="55" t="s">
        <v>20</v>
      </c>
      <c r="E43" s="53">
        <v>1867</v>
      </c>
      <c r="F43" s="110" t="s">
        <v>79</v>
      </c>
      <c r="G43" s="85"/>
      <c r="H43" s="85"/>
      <c r="I43" s="103"/>
      <c r="J43" s="59">
        <v>19273</v>
      </c>
    </row>
    <row r="44" spans="1:10" ht="15.75" x14ac:dyDescent="0.25">
      <c r="A44" s="42"/>
      <c r="B44" s="45"/>
      <c r="C44" s="45"/>
      <c r="D44" s="55" t="s">
        <v>13</v>
      </c>
      <c r="E44" s="53">
        <v>-1140</v>
      </c>
      <c r="F44" s="110" t="s">
        <v>80</v>
      </c>
      <c r="G44" s="85"/>
      <c r="H44" s="85"/>
      <c r="I44" s="103"/>
      <c r="J44" s="59">
        <v>-18195</v>
      </c>
    </row>
    <row r="45" spans="1:10" ht="15.75" x14ac:dyDescent="0.25">
      <c r="A45" s="42"/>
      <c r="B45" s="45"/>
      <c r="C45" s="45"/>
      <c r="D45" s="55"/>
      <c r="E45" s="53"/>
      <c r="F45" s="110" t="s">
        <v>81</v>
      </c>
      <c r="G45" s="85"/>
      <c r="H45" s="85"/>
      <c r="I45" s="103"/>
      <c r="J45" s="60">
        <v>10</v>
      </c>
    </row>
    <row r="46" spans="1:10" ht="15.75" x14ac:dyDescent="0.25">
      <c r="A46" s="51"/>
      <c r="B46" s="47" t="s">
        <v>5</v>
      </c>
      <c r="C46" s="47"/>
      <c r="D46" s="47"/>
      <c r="E46" s="44">
        <f>E47+E48</f>
        <v>1545</v>
      </c>
      <c r="F46" s="110" t="s">
        <v>82</v>
      </c>
      <c r="G46" s="85"/>
      <c r="H46" s="85"/>
      <c r="I46" s="103"/>
      <c r="J46" s="59">
        <v>-610</v>
      </c>
    </row>
    <row r="47" spans="1:10" ht="15.75" x14ac:dyDescent="0.25">
      <c r="A47" s="51"/>
      <c r="B47" s="37"/>
      <c r="C47" s="58"/>
      <c r="D47" s="58" t="s">
        <v>12</v>
      </c>
      <c r="E47" s="53">
        <v>3302</v>
      </c>
      <c r="F47" s="56"/>
      <c r="G47" s="56"/>
      <c r="H47" s="56"/>
      <c r="I47" s="56"/>
      <c r="J47" s="60"/>
    </row>
    <row r="48" spans="1:10" ht="11.25" customHeight="1" x14ac:dyDescent="0.25">
      <c r="A48" s="51"/>
      <c r="B48" s="55"/>
      <c r="C48" s="58"/>
      <c r="D48" s="58" t="s">
        <v>13</v>
      </c>
      <c r="E48" s="53">
        <v>-1757</v>
      </c>
      <c r="F48" s="56"/>
      <c r="G48" s="56"/>
      <c r="H48" s="56"/>
      <c r="I48" s="56"/>
      <c r="J48" s="60"/>
    </row>
    <row r="49" spans="1:26" ht="15.75" x14ac:dyDescent="0.25">
      <c r="A49" s="42"/>
      <c r="B49" s="45"/>
      <c r="C49" s="45"/>
      <c r="D49" s="45"/>
      <c r="E49" s="44"/>
      <c r="F49" s="56"/>
      <c r="G49" s="56"/>
      <c r="H49" s="56"/>
      <c r="I49" s="56"/>
      <c r="J49" s="60"/>
    </row>
    <row r="50" spans="1:26" ht="12" customHeight="1" x14ac:dyDescent="0.25">
      <c r="A50" s="51"/>
      <c r="B50" s="55"/>
      <c r="C50" s="58"/>
      <c r="D50" s="58"/>
      <c r="E50" s="53"/>
      <c r="F50" s="56"/>
      <c r="G50" s="56"/>
      <c r="H50" s="56"/>
      <c r="I50" s="56"/>
      <c r="J50" s="60"/>
    </row>
    <row r="51" spans="1:26" ht="15.75" x14ac:dyDescent="0.25">
      <c r="A51" s="86" t="s">
        <v>23</v>
      </c>
      <c r="B51" s="87"/>
      <c r="C51" s="87"/>
      <c r="D51" s="87"/>
      <c r="E51" s="63">
        <f>E14+E37</f>
        <v>325330</v>
      </c>
      <c r="F51" s="88" t="s">
        <v>24</v>
      </c>
      <c r="G51" s="88"/>
      <c r="H51" s="88"/>
      <c r="I51" s="88"/>
      <c r="J51" s="63">
        <f>J14+J35+J42</f>
        <v>325330</v>
      </c>
      <c r="K51" s="2"/>
    </row>
    <row r="52" spans="1:26" ht="15.75" x14ac:dyDescent="0.25">
      <c r="A52" s="15"/>
      <c r="B52" s="15"/>
      <c r="C52" s="15"/>
      <c r="D52" s="16"/>
      <c r="E52" s="17"/>
      <c r="F52" s="15"/>
      <c r="G52" s="15"/>
      <c r="H52" s="15"/>
      <c r="I52" s="89" t="s">
        <v>61</v>
      </c>
      <c r="J52" s="89"/>
    </row>
    <row r="53" spans="1:26" ht="15.75" x14ac:dyDescent="0.25">
      <c r="A53" s="90" t="s">
        <v>32</v>
      </c>
      <c r="B53" s="90"/>
      <c r="C53" s="90"/>
      <c r="D53" s="90"/>
      <c r="E53" s="19"/>
      <c r="F53" s="91"/>
      <c r="G53" s="91"/>
      <c r="H53" s="91"/>
      <c r="I53" s="91"/>
      <c r="J53" s="20"/>
    </row>
    <row r="54" spans="1:26" ht="15.75" x14ac:dyDescent="0.25">
      <c r="A54" s="21"/>
      <c r="B54" s="21"/>
      <c r="C54" s="21"/>
      <c r="D54" s="21"/>
      <c r="E54" s="19"/>
      <c r="F54" s="22"/>
      <c r="G54" s="22"/>
      <c r="H54" s="22"/>
      <c r="I54" s="22"/>
      <c r="J54" s="20"/>
    </row>
    <row r="55" spans="1:26" s="2" customFormat="1" ht="13.5" customHeight="1" x14ac:dyDescent="0.25">
      <c r="A55" s="71" t="s">
        <v>57</v>
      </c>
      <c r="B55" s="71"/>
      <c r="C55" s="71"/>
      <c r="D55" s="71"/>
      <c r="E55" s="23"/>
      <c r="F55" s="71" t="s">
        <v>4</v>
      </c>
      <c r="G55" s="71"/>
      <c r="H55" s="71"/>
      <c r="I55" s="71"/>
      <c r="J55" s="92"/>
      <c r="K55" s="3"/>
      <c r="L55" s="3"/>
      <c r="M55" s="3"/>
      <c r="N55" s="3"/>
    </row>
    <row r="56" spans="1:26" s="2" customFormat="1" ht="15.75" x14ac:dyDescent="0.25">
      <c r="A56" s="93" t="s">
        <v>58</v>
      </c>
      <c r="B56" s="93"/>
      <c r="C56" s="93"/>
      <c r="D56" s="93"/>
      <c r="E56" s="19"/>
      <c r="F56" s="71" t="s">
        <v>39</v>
      </c>
      <c r="G56" s="92"/>
      <c r="H56" s="92"/>
      <c r="I56" s="92"/>
      <c r="J56" s="92"/>
      <c r="K56" s="3"/>
    </row>
    <row r="57" spans="1:26" ht="15.75" x14ac:dyDescent="0.25">
      <c r="A57" s="20"/>
      <c r="B57" s="20"/>
      <c r="C57" s="20"/>
      <c r="D57" s="20"/>
      <c r="E57" s="19"/>
      <c r="F57" s="24"/>
      <c r="G57" s="24"/>
      <c r="H57" s="24"/>
      <c r="I57" s="25"/>
      <c r="J57" s="20"/>
      <c r="L57" s="2"/>
      <c r="M57" s="2"/>
      <c r="N57" s="2"/>
    </row>
    <row r="58" spans="1:26" ht="15.75" x14ac:dyDescent="0.25">
      <c r="A58" s="71" t="s">
        <v>59</v>
      </c>
      <c r="B58" s="71"/>
      <c r="C58" s="71"/>
      <c r="D58" s="71"/>
      <c r="E58" s="19"/>
      <c r="F58" s="90" t="s">
        <v>31</v>
      </c>
      <c r="G58" s="92"/>
      <c r="H58" s="92"/>
      <c r="I58" s="92"/>
      <c r="J58" s="92"/>
      <c r="W58" s="94"/>
      <c r="X58" s="94"/>
      <c r="Y58" s="94"/>
      <c r="Z58" s="94"/>
    </row>
    <row r="59" spans="1:26" ht="15.75" x14ac:dyDescent="0.25">
      <c r="A59" s="90" t="s">
        <v>47</v>
      </c>
      <c r="B59" s="90"/>
      <c r="C59" s="90"/>
      <c r="D59" s="90"/>
      <c r="E59" s="19"/>
      <c r="F59" s="21"/>
      <c r="G59" s="18"/>
      <c r="H59" s="18"/>
      <c r="I59" s="18"/>
      <c r="J59" s="20"/>
      <c r="W59" s="95"/>
      <c r="X59" s="96"/>
      <c r="Y59" s="96"/>
      <c r="Z59" s="96"/>
    </row>
    <row r="60" spans="1:26" ht="15.75" x14ac:dyDescent="0.25">
      <c r="A60" s="24"/>
      <c r="B60" s="24"/>
      <c r="C60" s="24"/>
      <c r="D60" s="25"/>
      <c r="E60" s="19"/>
      <c r="F60" s="71" t="s">
        <v>48</v>
      </c>
      <c r="G60" s="71"/>
      <c r="H60" s="71"/>
      <c r="I60" s="71"/>
      <c r="J60" s="71"/>
    </row>
    <row r="61" spans="1:26" ht="15.75" x14ac:dyDescent="0.25">
      <c r="A61" s="90"/>
      <c r="B61" s="90"/>
      <c r="C61" s="90"/>
      <c r="D61" s="90"/>
      <c r="E61" s="19"/>
      <c r="F61" s="97"/>
      <c r="G61" s="97"/>
      <c r="H61" s="97"/>
      <c r="I61" s="97"/>
      <c r="J61" s="20"/>
    </row>
    <row r="62" spans="1:26" ht="15.75" x14ac:dyDescent="0.25">
      <c r="A62" s="71" t="s">
        <v>60</v>
      </c>
      <c r="B62" s="71"/>
      <c r="C62" s="71"/>
      <c r="D62" s="71"/>
      <c r="E62" s="19"/>
      <c r="F62" s="97" t="s">
        <v>49</v>
      </c>
      <c r="G62" s="92"/>
      <c r="H62" s="92"/>
      <c r="I62" s="92"/>
      <c r="J62" s="92"/>
    </row>
    <row r="63" spans="1:26" ht="15.75" x14ac:dyDescent="0.25">
      <c r="A63" s="90" t="s">
        <v>33</v>
      </c>
      <c r="B63" s="90"/>
      <c r="C63" s="90"/>
      <c r="D63" s="90"/>
      <c r="E63" s="19"/>
      <c r="F63" s="97"/>
      <c r="G63" s="97"/>
      <c r="H63" s="97"/>
      <c r="I63" s="97"/>
      <c r="J63" s="20"/>
    </row>
    <row r="64" spans="1:26" ht="15.75" x14ac:dyDescent="0.25">
      <c r="A64" s="20"/>
      <c r="B64" s="20"/>
      <c r="C64" s="20"/>
      <c r="D64" s="26"/>
      <c r="E64" s="19"/>
      <c r="F64" s="71" t="s">
        <v>50</v>
      </c>
      <c r="G64" s="71"/>
      <c r="H64" s="71"/>
      <c r="I64" s="71"/>
      <c r="J64" s="92"/>
    </row>
    <row r="65" spans="1:11" ht="15.75" x14ac:dyDescent="0.25">
      <c r="A65" s="20"/>
      <c r="B65" s="20"/>
      <c r="C65" s="20"/>
      <c r="D65" s="26"/>
      <c r="E65" s="19"/>
      <c r="F65" s="24"/>
      <c r="G65" s="24"/>
      <c r="H65" s="24"/>
      <c r="I65" s="24"/>
      <c r="J65" s="20"/>
    </row>
    <row r="66" spans="1:11" ht="15.75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0"/>
    </row>
    <row r="67" spans="1:11" ht="15.75" x14ac:dyDescent="0.25">
      <c r="A67" s="71"/>
      <c r="B67" s="71"/>
      <c r="C67" s="71"/>
      <c r="D67" s="71"/>
      <c r="E67" s="23"/>
      <c r="F67" s="20"/>
      <c r="G67" s="71"/>
      <c r="H67" s="71"/>
      <c r="I67" s="71"/>
      <c r="J67" s="71"/>
    </row>
    <row r="68" spans="1:11" ht="15.75" x14ac:dyDescent="0.25">
      <c r="A68" s="71"/>
      <c r="B68" s="71"/>
      <c r="C68" s="71"/>
      <c r="D68" s="71"/>
      <c r="E68" s="24"/>
      <c r="F68" s="24"/>
      <c r="G68" s="71"/>
      <c r="H68" s="71"/>
      <c r="I68" s="71"/>
      <c r="J68" s="24"/>
    </row>
    <row r="69" spans="1:11" ht="15.75" x14ac:dyDescent="0.25">
      <c r="A69" s="71"/>
      <c r="B69" s="71"/>
      <c r="C69" s="71"/>
      <c r="D69" s="71"/>
      <c r="E69" s="19"/>
      <c r="F69" s="20"/>
      <c r="G69" s="71"/>
      <c r="H69" s="71"/>
      <c r="I69" s="71"/>
      <c r="J69" s="28"/>
    </row>
    <row r="70" spans="1:11" ht="15.75" x14ac:dyDescent="0.25">
      <c r="A70" s="64"/>
      <c r="B70" s="64"/>
      <c r="C70" s="64"/>
      <c r="D70" s="65"/>
      <c r="E70" s="66"/>
      <c r="F70" s="64"/>
      <c r="G70" s="64"/>
      <c r="H70" s="64"/>
      <c r="I70" s="65"/>
      <c r="J70" s="64"/>
    </row>
    <row r="71" spans="1:11" x14ac:dyDescent="0.2">
      <c r="A71" s="6"/>
      <c r="B71" s="6"/>
      <c r="C71" s="6"/>
      <c r="D71" s="7"/>
      <c r="E71" s="8"/>
      <c r="F71" s="6"/>
      <c r="G71" s="6"/>
      <c r="H71" s="6"/>
      <c r="I71" s="7"/>
      <c r="J71" s="6"/>
    </row>
    <row r="73" spans="1:11" ht="15.75" x14ac:dyDescent="0.25">
      <c r="B73" s="71"/>
      <c r="C73" s="71"/>
      <c r="D73" s="71"/>
      <c r="E73" s="71"/>
    </row>
    <row r="76" spans="1:11" x14ac:dyDescent="0.2">
      <c r="K76" s="12"/>
    </row>
  </sheetData>
  <mergeCells count="46">
    <mergeCell ref="B73:E73"/>
    <mergeCell ref="F41:I41"/>
    <mergeCell ref="F42:I42"/>
    <mergeCell ref="F45:I45"/>
    <mergeCell ref="F30:I30"/>
    <mergeCell ref="F46:I46"/>
    <mergeCell ref="F43:I43"/>
    <mergeCell ref="F64:J64"/>
    <mergeCell ref="A67:D67"/>
    <mergeCell ref="G67:J67"/>
    <mergeCell ref="A68:D68"/>
    <mergeCell ref="G68:I68"/>
    <mergeCell ref="A69:D69"/>
    <mergeCell ref="G69:I69"/>
    <mergeCell ref="A61:D61"/>
    <mergeCell ref="F61:I61"/>
    <mergeCell ref="A62:D62"/>
    <mergeCell ref="F62:J62"/>
    <mergeCell ref="A63:D63"/>
    <mergeCell ref="F63:I63"/>
    <mergeCell ref="A58:D58"/>
    <mergeCell ref="F58:J58"/>
    <mergeCell ref="W58:Z58"/>
    <mergeCell ref="A59:D59"/>
    <mergeCell ref="W59:Z59"/>
    <mergeCell ref="F60:J60"/>
    <mergeCell ref="I52:J52"/>
    <mergeCell ref="A53:D53"/>
    <mergeCell ref="F53:I53"/>
    <mergeCell ref="A55:D55"/>
    <mergeCell ref="F55:J55"/>
    <mergeCell ref="A56:D56"/>
    <mergeCell ref="F56:J56"/>
    <mergeCell ref="A11:J11"/>
    <mergeCell ref="A12:D12"/>
    <mergeCell ref="F12:I12"/>
    <mergeCell ref="A51:D51"/>
    <mergeCell ref="F51:I51"/>
    <mergeCell ref="F44:I44"/>
    <mergeCell ref="F27:I27"/>
    <mergeCell ref="A4:I4"/>
    <mergeCell ref="A6:J6"/>
    <mergeCell ref="A7:J7"/>
    <mergeCell ref="A8:E8"/>
    <mergeCell ref="A9:I9"/>
    <mergeCell ref="A10:J10"/>
  </mergeCells>
  <printOptions horizontalCentered="1"/>
  <pageMargins left="0.98425196850393704" right="0.39370078740157483" top="0.39370078740157483" bottom="0.19685039370078741" header="0.11811023622047245" footer="0.11811023622047245"/>
  <pageSetup paperSize="9" scale="59" orientation="portrait" r:id="rId1"/>
  <headerFooter alignWithMargins="0"/>
  <rowBreaks count="1" manualBreakCount="1">
    <brk id="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BAL PATRIMONIAL 2019 (3)</vt:lpstr>
      <vt:lpstr>BAL PATRIMONIAL 2019 (4)</vt:lpstr>
      <vt:lpstr>'BAL PATRIMONIAL 2019 (3)'!Area_de_impressao</vt:lpstr>
      <vt:lpstr>'BAL PATRIMONIAL 2019 (4)'!Area_de_impressao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Maria Terezinha da Mota Batista</cp:lastModifiedBy>
  <cp:lastPrinted>2026-06-02T19:48:32Z</cp:lastPrinted>
  <dcterms:created xsi:type="dcterms:W3CDTF">2001-02-16T18:37:20Z</dcterms:created>
  <dcterms:modified xsi:type="dcterms:W3CDTF">2026-06-02T19:49:12Z</dcterms:modified>
</cp:coreProperties>
</file>